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alcChain.xml" ContentType="application/vnd.openxmlformats-officedocument.spreadsheetml.calcChain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prorailbv-my.sharepoint.com/personal/stef_rodenhuis_ka_prorail_nl/Documents/Bureaublad/"/>
    </mc:Choice>
  </mc:AlternateContent>
  <xr:revisionPtr revIDLastSave="0" documentId="8_{E68E4C1E-EDAE-41E9-B8AF-90168199C71E}" xr6:coauthVersionLast="47" xr6:coauthVersionMax="47" xr10:uidLastSave="{00000000-0000-0000-0000-000000000000}"/>
  <bookViews>
    <workbookView xWindow="-28920" yWindow="-3600" windowWidth="29040" windowHeight="15840" xr2:uid="{A60709B2-6225-4A1F-907A-FC95C2E39EEF}"/>
  </bookViews>
  <sheets>
    <sheet name="Blad instellingen" sheetId="2" r:id="rId1"/>
    <sheet name="Blad Dick" sheetId="1" r:id="rId2"/>
  </sheets>
  <definedNames>
    <definedName name="_xlnm._FilterDatabase" localSheetId="0" hidden="1">'Blad instellingen'!$A$6:$AD$57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7" i="2" l="1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40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S43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40" i="2"/>
  <c r="S42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7" i="2"/>
  <c r="R57" i="2"/>
  <c r="N10" i="2"/>
  <c r="N9" i="2"/>
  <c r="J46" i="2"/>
  <c r="J47" i="2"/>
  <c r="J48" i="2"/>
  <c r="J49" i="2"/>
  <c r="J50" i="2"/>
  <c r="J51" i="2"/>
  <c r="J52" i="2"/>
  <c r="J53" i="2"/>
  <c r="J54" i="2"/>
  <c r="J55" i="2"/>
  <c r="J56" i="2"/>
  <c r="J57" i="2"/>
  <c r="J45" i="2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11" i="1"/>
  <c r="R12" i="1"/>
  <c r="R13" i="1"/>
  <c r="R14" i="1"/>
  <c r="R15" i="1"/>
  <c r="R16" i="1"/>
  <c r="R17" i="1"/>
  <c r="R10" i="1"/>
  <c r="R7" i="1"/>
  <c r="Q56" i="1"/>
  <c r="Q7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9" i="1"/>
  <c r="Q40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6" i="1"/>
  <c r="R39" i="1"/>
  <c r="R40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6" i="1"/>
  <c r="O37" i="1"/>
  <c r="O36" i="1"/>
  <c r="O33" i="1"/>
  <c r="O3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tc={885A9206-2D51-493F-BC06-C26C3001CAA8}</author>
    <author>tc={467C12F0-3A02-4316-A1C9-67D512AB2017}</author>
    <author>tc={887AE6CF-34E0-413A-9124-CE3DFD4F63AB}</author>
    <author>tc={73846048-38C4-4DBA-99D5-7859C49730B3}</author>
    <author>tc={22F50702-3D5D-48B2-AC6A-6891C774FED0}</author>
    <author>tc={B8F47217-FA45-4B29-8D1C-7C382B078CF3}</author>
    <author>tc={25B762E9-743D-4FF5-A903-2631FBDC24E1}</author>
    <author>tc={B540E90D-A949-4A7F-9FD5-7FBAD244611D}</author>
    <author>tc={4B9044AB-5250-4DAA-8C14-42BF7130C617}</author>
    <author>tc={A274C7E0-06A6-4D16-B129-F637225F5362}</author>
    <author>tc={95097E74-F829-4776-B8A8-8DF47E1B8F03}</author>
    <author>tc={AC0C3265-5B40-444C-9B16-8C00E87824DE}</author>
    <author>tc={BFC5F940-FC94-4533-A71F-2DD11DFC099D}</author>
    <author>tc={631D6896-76E8-4188-B5A5-CC2E568D2ADC}</author>
    <author>tc={92F40F8E-ACD4-47B1-944F-FC0C4C32A5EF}</author>
    <author>tc={DC7E82B7-9FF7-43B2-869E-5937B80698EC}</author>
    <author>tc={6173020F-27BD-4C04-B6B2-838100FBAC70}</author>
    <author>tc={9B047002-7258-4282-BA03-F6EB60C31A3C}</author>
    <author>tc={598B6255-E7AC-4B03-9EC2-F4524B7CFDC9}</author>
    <author>tc={9D93D4A5-171C-4017-B667-E991CC4B40B3}</author>
    <author>tc={A520A122-13C3-4ED5-8612-6F5A4DC75BF8}</author>
    <author>tc={288E9058-DFC6-4D63-9DD2-9198EE50E022}</author>
    <author>tc={D3335C98-E37D-4D9B-AD9A-1D43F2B579D2}</author>
    <author>tc={4F46A73A-201D-4BF3-9F84-038C41D5436E}</author>
    <author>tc={7208AB50-828B-4364-A269-720E36371EE3}</author>
    <author>tc={C5CBDC05-B6B5-43D3-BD75-5852C157AAEF}</author>
    <author>tc={AC5C83EA-29FE-4E81-9983-49F79F4223B9}</author>
    <author>tc={1F351B20-F0C7-4BD8-AB5B-30A51E1F36A6}</author>
    <author>tc={6AA62A66-CA19-49EB-9C96-305D9E3B59F8}</author>
    <author>tc={321F0A4C-15E9-4345-B833-70A0CED14156}</author>
    <author>tc={8786D23D-6434-4C9E-B6EC-59197E8ACEA3}</author>
    <author>tc={ED812215-B19E-4BC9-8092-874FD9BFD079}</author>
    <author>tc={2130F130-7682-4880-AF4E-6F3FB3B061E4}</author>
    <author>tc={342BED08-7BFE-418A-8D3A-B87F2E89ECC0}</author>
    <author>tc={5956338D-C8DD-41FA-913A-9EF0020AAD8C}</author>
    <author>tc={E2EDDEBE-7AA7-4893-8C1A-DA516849ABC8}</author>
    <author>tc={04A690B6-30B3-4D56-A250-5C07E35FDECA}</author>
  </authors>
  <commentList>
    <comment ref="J9" authorId="0" shapeId="0" xr:uid="{885A9206-2D51-493F-BC06-C26C3001CAA8}">
      <text>
        <t xml:space="preserve"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Offset controleren in het veld
</t>
      </text>
    </comment>
    <comment ref="L9" authorId="1" shapeId="0" xr:uid="{467C12F0-3A02-4316-A1C9-67D512AB2017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PE buis is 110 bij lager niveau wordt er lucht aangezogen.</t>
      </text>
    </comment>
    <comment ref="N9" authorId="2" shapeId="0" xr:uid="{887AE6CF-34E0-413A-9124-CE3DFD4F63AB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HH op BS-500 conform tekening.</t>
      </text>
    </comment>
    <comment ref="J10" authorId="3" shapeId="0" xr:uid="{73846048-38C4-4DBA-99D5-7859C49730B3}">
      <text>
        <t xml:space="preserve"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Offset controleren in het veld
</t>
      </text>
    </comment>
    <comment ref="L10" authorId="4" shapeId="0" xr:uid="{22F50702-3D5D-48B2-AC6A-6891C774FED0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PE buis is 110 bij lager niveau wordt er lucht aangezogen.</t>
      </text>
    </comment>
    <comment ref="N10" authorId="5" shapeId="0" xr:uid="{B8F47217-FA45-4B29-8D1C-7C382B078CF3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HH op BS-500 conform tekening.</t>
      </text>
    </comment>
    <comment ref="J13" authorId="6" shapeId="0" xr:uid="{25B762E9-743D-4FF5-A903-2631FBDC24E1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20 mm boven vloer PZ</t>
      </text>
    </comment>
    <comment ref="J14" authorId="7" shapeId="0" xr:uid="{B540E90D-A949-4A7F-9FD5-7FBAD244611D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20 mm boven vloer PZ</t>
      </text>
    </comment>
    <comment ref="J15" authorId="8" shapeId="0" xr:uid="{4B9044AB-5250-4DAA-8C14-42BF7130C617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20 mm boven vloer PZ</t>
      </text>
    </comment>
    <comment ref="J16" authorId="9" shapeId="0" xr:uid="{A274C7E0-06A6-4D16-B129-F637225F5362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20 mm boven vloer PZ</t>
      </text>
    </comment>
    <comment ref="G17" authorId="10" shapeId="0" xr:uid="{95097E74-F829-4776-B8A8-8DF47E1B8F03}">
      <text>
        <t xml:space="preserve"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Water sparen voor testen hier komt normaal geen water
</t>
      </text>
    </comment>
    <comment ref="G18" authorId="11" shapeId="0" xr:uid="{AC0C3265-5B40-444C-9B16-8C00E87824DE}">
      <text>
        <t xml:space="preserve"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Water sparen voor testen hier komt normaal geen water
</t>
      </text>
    </comment>
    <comment ref="C19" authorId="12" shapeId="0" xr:uid="{BFC5F940-FC94-4533-A71F-2DD11DFC099D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Hoog melding bij overlopen tussenwand, zodat er een melding is als de rest van de kelder vervuild.
Beantwoorden:
    In verband met tijdelijk situatie hoog instellen.</t>
      </text>
    </comment>
    <comment ref="N19" authorId="13" shapeId="0" xr:uid="{631D6896-76E8-4188-B5A5-CC2E568D2ADC}">
      <text>
        <t xml:space="preserve"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Hoogte opvragen bij Erik, in verband met overlopen vloeistof naar reinwaterkelder.
Beantwoorden:
    Aangepast in overleg met DO.
</t>
      </text>
    </comment>
    <comment ref="C31" authorId="14" shapeId="0" xr:uid="{92F40F8E-ACD4-47B1-944F-FC0C4C32A5EF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Hoog melding bij overlopen tussenwand, zodat er een melding is als de rest van de kelder vervuild.
Beantwoorden:
    In verband met tijdelijk situatie hoog instellen.</t>
      </text>
    </comment>
    <comment ref="N31" authorId="15" shapeId="0" xr:uid="{DC7E82B7-9FF7-43B2-869E-5937B80698EC}">
      <text>
        <t xml:space="preserve"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Hoogte opvragen bij Erik, in verband met overlopen vloeistof naar reinwaterkelder.
Beantwoorden:
    Aangepast in overleg met DO.
</t>
      </text>
    </comment>
    <comment ref="J32" authorId="16" shapeId="0" xr:uid="{6173020F-27BD-4C04-B6B2-838100FBAC70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20 mm boven vloer PZ</t>
      </text>
    </comment>
    <comment ref="J33" authorId="17" shapeId="0" xr:uid="{9B047002-7258-4282-BA03-F6EB60C31A3C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20 mm boven vloer PZ</t>
      </text>
    </comment>
    <comment ref="J34" authorId="18" shapeId="0" xr:uid="{598B6255-E7AC-4B03-9EC2-F4524B7CFDC9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20 mm boven vloer PZ</t>
      </text>
    </comment>
    <comment ref="J35" authorId="19" shapeId="0" xr:uid="{9D93D4A5-171C-4017-B667-E991CC4B40B3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20 mm boven vloer PZ</t>
      </text>
    </comment>
    <comment ref="K35" authorId="20" shapeId="0" xr:uid="{A520A122-13C3-4ED5-8612-6F5A4DC75BF8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Controleren of er een PZ is. Zo niet offset aanpassen naar 20.</t>
      </text>
    </comment>
    <comment ref="O35" authorId="21" shapeId="0" xr:uid="{288E9058-DFC6-4D63-9DD2-9198EE50E022}">
      <text>
        <t xml:space="preserve"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Controleren of er een PZ is. Zo niet HH vlotter aanpassen naar 1000.
</t>
      </text>
    </comment>
    <comment ref="J36" authorId="22" shapeId="0" xr:uid="{D3335C98-E37D-4D9B-AD9A-1D43F2B579D2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20 mm boven vloer PZ</t>
      </text>
    </comment>
    <comment ref="K36" authorId="23" shapeId="0" xr:uid="{4F46A73A-201D-4BF3-9F84-038C41D5436E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Controleren of er een PZ is. Zo niet offset aanpassen naar 20.</t>
      </text>
    </comment>
    <comment ref="O36" authorId="24" shapeId="0" xr:uid="{7208AB50-828B-4364-A269-720E36371EE3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Controleren of er een PZ is. Zo niet HH vlotter aanpassen naar 1000.</t>
      </text>
    </comment>
    <comment ref="J37" authorId="25" shapeId="0" xr:uid="{C5CBDC05-B6B5-43D3-BD75-5852C157AAEF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20 mm boven vloer PZ</t>
      </text>
    </comment>
    <comment ref="J38" authorId="26" shapeId="0" xr:uid="{AC5C83EA-29FE-4E81-9983-49F79F4223B9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20 mm boven vloer PZ</t>
      </text>
    </comment>
    <comment ref="I39" authorId="27" shapeId="0" xr:uid="{1F351B20-F0C7-4BD8-AB5B-30A51E1F36A6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In het werk in meten
Beantwoorden:
    bovenzijde beton is 100%</t>
      </text>
    </comment>
    <comment ref="P40" authorId="28" shapeId="0" xr:uid="{6AA62A66-CA19-49EB-9C96-305D9E3B59F8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Conform tekening</t>
      </text>
    </comment>
    <comment ref="B41" authorId="29" shapeId="0" xr:uid="{321F0A4C-15E9-4345-B833-70A0CED14156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Is apart bassin.
Sensor gaat naar besturingskast van JPA801
Vlotters gaan naar besturingskast van JPA803</t>
      </text>
    </comment>
    <comment ref="D41" authorId="30" shapeId="0" xr:uid="{8786D23D-6434-4C9E-B6EC-59197E8ACEA3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Na zien of deze instellingen er wel zijn of aangegeven hoe ze heten en wat ze regelen.</t>
      </text>
    </comment>
    <comment ref="B42" authorId="31" shapeId="0" xr:uid="{ED812215-B19E-4BC9-8092-874FD9BFD079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JPA802 / 803 is één kelder
802 = Calamiteit [alleen sensor]
803 = normale afvoer</t>
      </text>
    </comment>
    <comment ref="P42" authorId="32" shapeId="0" xr:uid="{2130F130-7682-4880-AF4E-6F3FB3B061E4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Conform tekening</t>
      </text>
    </comment>
    <comment ref="B43" authorId="33" shapeId="0" xr:uid="{342BED08-7BFE-418A-8D3A-B87F2E89ECC0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JPA802 / 803 is één kelder
802 = Calamiteit [alleen sensor]
803 = normale afvoer</t>
      </text>
    </comment>
    <comment ref="P43" authorId="34" shapeId="0" xr:uid="{5956338D-C8DD-41FA-913A-9EF0020AAD8C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Conform tekening</t>
      </text>
    </comment>
    <comment ref="P44" authorId="35" shapeId="0" xr:uid="{E2EDDEBE-7AA7-4893-8C1A-DA516849ABC8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Conform tekening</t>
      </text>
    </comment>
    <comment ref="N47" authorId="36" shapeId="0" xr:uid="{04A690B6-30B3-4D56-A250-5C07E35FDECA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Aangepast in overleg met DO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tc={03BF2FE2-F33E-4CC9-BD16-069691115FB6}</author>
    <author>tc={A78C5A7E-E76D-449E-BCFF-39CE4671D97C}</author>
    <author>tc={E272441D-1C2B-48F3-882F-41C4A54C7AAB}</author>
  </authors>
  <commentList>
    <comment ref="B40" authorId="0" shapeId="0" xr:uid="{03BF2FE2-F33E-4CC9-BD16-069691115FB6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Is apart bassin.
Sensor gaat naar besturingskast van JPA801
Vlotters gaan naar besturingskast van JPA803</t>
      </text>
    </comment>
    <comment ref="B41" authorId="1" shapeId="0" xr:uid="{A78C5A7E-E76D-449E-BCFF-39CE4671D97C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JPA802 / 803 is één kelder
802 = Calamiteit [alleen sensor]
803 = normale afvoer</t>
      </text>
    </comment>
    <comment ref="B42" authorId="2" shapeId="0" xr:uid="{E272441D-1C2B-48F3-882F-41C4A54C7AAB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JPA802 / 803 is één kelder
802 = Calamiteit [alleen sensor]
803 = normale afvoer</t>
      </text>
    </comment>
  </commentList>
</comments>
</file>

<file path=xl/sharedStrings.xml><?xml version="1.0" encoding="utf-8"?>
<sst xmlns="http://schemas.openxmlformats.org/spreadsheetml/2006/main" count="365" uniqueCount="135">
  <si>
    <t>SCADA niveau's</t>
  </si>
  <si>
    <t>Lengte in mm en gemeten vanaf bodem kelder</t>
  </si>
  <si>
    <t>Giessen JPA 901</t>
  </si>
  <si>
    <t>HoogH%</t>
  </si>
  <si>
    <t>Hoog%</t>
  </si>
  <si>
    <t>Maximaal%</t>
  </si>
  <si>
    <t>Minimaal%</t>
  </si>
  <si>
    <t>Sensorinstellingen en meetwaarden</t>
  </si>
  <si>
    <t>Sophia bij extra LLn-vlotter</t>
  </si>
  <si>
    <t>Hoog</t>
  </si>
  <si>
    <t>In Cal 2</t>
  </si>
  <si>
    <t>In Cal 1</t>
  </si>
  <si>
    <t>In Normaal</t>
  </si>
  <si>
    <t>Uit</t>
  </si>
  <si>
    <t>Vrijgave</t>
  </si>
  <si>
    <t>Waterslot [PanKan]</t>
  </si>
  <si>
    <t>Kelder</t>
  </si>
  <si>
    <t>In2</t>
  </si>
  <si>
    <t>In1</t>
  </si>
  <si>
    <t>Sensorbereik</t>
  </si>
  <si>
    <t>Offset</t>
  </si>
  <si>
    <t>LLN</t>
  </si>
  <si>
    <t>LLA</t>
  </si>
  <si>
    <t>HH</t>
  </si>
  <si>
    <t>Well diepte</t>
  </si>
  <si>
    <t>Benodigde offset</t>
  </si>
  <si>
    <t>Botlek</t>
  </si>
  <si>
    <t>A91/JPA811</t>
  </si>
  <si>
    <t>A91/JPA821</t>
  </si>
  <si>
    <t>A81/JPA911</t>
  </si>
  <si>
    <t>nvt</t>
  </si>
  <si>
    <t>A81/JPA921</t>
  </si>
  <si>
    <t>A92/JPA912</t>
  </si>
  <si>
    <t>A92/JPA922</t>
  </si>
  <si>
    <t>Sophia</t>
  </si>
  <si>
    <t>C91/JPA811</t>
  </si>
  <si>
    <t>C91/JPA821</t>
  </si>
  <si>
    <t>C91/JPA812</t>
  </si>
  <si>
    <t>C91/JPA822</t>
  </si>
  <si>
    <t>C92/JPA813</t>
  </si>
  <si>
    <t>C92/JPA823</t>
  </si>
  <si>
    <t>C92/JPA801</t>
  </si>
  <si>
    <t>C92/JPA814</t>
  </si>
  <si>
    <t>C92/JPA824</t>
  </si>
  <si>
    <t>C81/JPA802</t>
  </si>
  <si>
    <t>C82/JPA803</t>
  </si>
  <si>
    <t>C93/JPA804</t>
  </si>
  <si>
    <t>C84/JPA805</t>
  </si>
  <si>
    <t>C85/JPA902</t>
  </si>
  <si>
    <t>C94/JPA903</t>
  </si>
  <si>
    <t>C87/JPA904</t>
  </si>
  <si>
    <t>C95/JPA911</t>
  </si>
  <si>
    <t>C95/JPA921</t>
  </si>
  <si>
    <t>C95/JPA901</t>
  </si>
  <si>
    <t>C02/JPA905</t>
  </si>
  <si>
    <t>Giessen</t>
  </si>
  <si>
    <t>D91/JPA911</t>
  </si>
  <si>
    <t>D91/JPA921</t>
  </si>
  <si>
    <t>D92/JPA912</t>
  </si>
  <si>
    <t>D92/JPA922</t>
  </si>
  <si>
    <t>D93/JPA913</t>
  </si>
  <si>
    <t>D93/JPA923</t>
  </si>
  <si>
    <t>D00/JPA901</t>
  </si>
  <si>
    <t>PanKan</t>
  </si>
  <si>
    <t>E91/JPA801</t>
  </si>
  <si>
    <t>E91/JPA802 (cal.)</t>
  </si>
  <si>
    <t>E82/JPA802</t>
  </si>
  <si>
    <t>E82/JPA803</t>
  </si>
  <si>
    <t>E92/JPA901</t>
  </si>
  <si>
    <t>Zevenaar</t>
  </si>
  <si>
    <t>F91/JPA811</t>
  </si>
  <si>
    <t>F91/JPA821</t>
  </si>
  <si>
    <t>F91/JPA801</t>
  </si>
  <si>
    <t>F10/JPA812</t>
  </si>
  <si>
    <t>F20/JPA822</t>
  </si>
  <si>
    <t>F10/JPA813</t>
  </si>
  <si>
    <t>F20/JPA823</t>
  </si>
  <si>
    <t>F10/JPA814</t>
  </si>
  <si>
    <t>F20/JPA824</t>
  </si>
  <si>
    <t>F10/JPA815</t>
  </si>
  <si>
    <t>F10/JPA825</t>
  </si>
  <si>
    <t>F92/JPA816</t>
  </si>
  <si>
    <t>F92/JPA826</t>
  </si>
  <si>
    <t>HH-Hreg.</t>
  </si>
  <si>
    <t>Vreg-LL</t>
  </si>
  <si>
    <t>&gt;25mm=oké</t>
  </si>
  <si>
    <t>&lt;25mm=!!!!</t>
  </si>
  <si>
    <t>SCADA - Vlotterniveaus</t>
  </si>
  <si>
    <t>VLA - Overzicht setpoints en meetwaarden</t>
  </si>
  <si>
    <t>LL (Normaal)</t>
  </si>
  <si>
    <t>LL (calamiteit)</t>
  </si>
  <si>
    <t>HH zo hoog mogelijk, kelder kelder is in zijn geheel onder tunnelniveau.</t>
  </si>
  <si>
    <t>opmerking</t>
  </si>
  <si>
    <t>PZ</t>
  </si>
  <si>
    <t>C01/JPA812</t>
  </si>
  <si>
    <t>C01/JPA822</t>
  </si>
  <si>
    <t>C10/JPA813</t>
  </si>
  <si>
    <t>C20/JPA823</t>
  </si>
  <si>
    <t>geen goede W tekening kelder C01 aangehouden, gemeten waarde vanuit de pompzonk</t>
  </si>
  <si>
    <t>KV</t>
  </si>
  <si>
    <t>maatvoering van bouwkundige Xref tekeningen.</t>
  </si>
  <si>
    <t>Maatvoering van tekening 34c9019-03, 1400 maat is bovenzijde vloeistof goot.</t>
  </si>
  <si>
    <t>kelder vloer (KV)
Pompzonk (PZ)</t>
  </si>
  <si>
    <t>Well diepte
(PZ)</t>
  </si>
  <si>
    <t>1095923 en civile tekening BTA205</t>
  </si>
  <si>
    <t>goot Botlek DxBxL 500x800x20.000 mm</t>
  </si>
  <si>
    <t>1106880 en 1106877</t>
  </si>
  <si>
    <t>1107036 en 1107034</t>
  </si>
  <si>
    <t>AB-WH3-TI5-0000</t>
  </si>
  <si>
    <t>AB-WH1-TI5-0000</t>
  </si>
  <si>
    <t>AB-WH2-TI4-0000</t>
  </si>
  <si>
    <t>AB-WH2-TI5-0000</t>
  </si>
  <si>
    <t>Geel is wijzigen in besturing TTI</t>
  </si>
  <si>
    <t>Blauw is conform bestaande tekening aanbrengen</t>
  </si>
  <si>
    <t>Oranje is in meten (na meten) in het veld.</t>
  </si>
  <si>
    <t>Rood is een vraag</t>
  </si>
  <si>
    <t>Normaal in</t>
  </si>
  <si>
    <t>referentie tekning</t>
  </si>
  <si>
    <t>Groen is gewijzigd of niet juist op de bestaande tekening</t>
  </si>
  <si>
    <t>LL en HH via analoge meter, OFFSET VAN "0" VERWACHT OMDAT DE OPNEMER OP DE GROND LIGT. (software instelling)</t>
  </si>
  <si>
    <t>nazien, geen goede tekening, en zijn de instellingen er wel er zijn geen pompen in deze kelder</t>
  </si>
  <si>
    <t>100% moet bovenzijde Beton zijn, de  2 en 3% zijn om het regenwater af te voeren als er geen calamiteit is.</t>
  </si>
  <si>
    <t>in [%]</t>
  </si>
  <si>
    <t>Vlotters</t>
  </si>
  <si>
    <t>afwijkende meting Giessen calamiteiten opvang</t>
  </si>
  <si>
    <t>Meting ten opzichte van KV of PZ</t>
  </si>
  <si>
    <t>Meting ten opzchte van KV of PZ</t>
  </si>
  <si>
    <t>Hoog [VA]</t>
  </si>
  <si>
    <t>HH [A]</t>
  </si>
  <si>
    <t>Sophia bij extra LL-vlotter voor de normaal bedrijf pompen.</t>
  </si>
  <si>
    <t>Tunnel</t>
  </si>
  <si>
    <t>Controle</t>
  </si>
  <si>
    <t>Bij kelders met pompzonk waar de niveau sensor in de pompzonk hangt. Sensor 20 mm boven de vloer PZ hangen, de offset is dan hoogte -PZ+20= bovenzijde keldervloer.</t>
  </si>
  <si>
    <t>opm. 1</t>
  </si>
  <si>
    <t>Opm. 1 niet van toepassing inverband met de locatie van de opnemer.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</si>
</sst>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trike/>
      <sz val="11"/>
      <color rgb="FFFF0000"/>
      <name val="Aptos Narrow"/>
      <family val="2"/>
      <scheme val="minor"/>
    </font>
    <font>
      <strike/>
      <vertAlign val="subscript"/>
      <sz val="11"/>
      <color rgb="FFFF0000"/>
      <name val="Aptos Narrow"/>
      <family val="2"/>
      <scheme val="minor"/>
    </font>
    <font>
      <b/>
      <sz val="12"/>
      <color rgb="FFFF0000"/>
      <name val="Aptos Narrow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</fills>
  <borders count="1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 style="medium">
        <color indexed="64"/>
      </top>
      <bottom style="thin">
        <color theme="1"/>
      </bottom>
      <diagonal/>
    </border>
    <border>
      <left style="thin">
        <color theme="1"/>
      </left>
      <right style="thin">
        <color rgb="FF000000"/>
      </right>
      <top style="medium">
        <color indexed="64"/>
      </top>
      <bottom style="thin">
        <color theme="1"/>
      </bottom>
      <diagonal/>
    </border>
    <border>
      <left/>
      <right style="thin">
        <color rgb="FF000000"/>
      </right>
      <top style="medium">
        <color indexed="64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rgb="FF000000"/>
      </right>
      <top style="thin">
        <color theme="1"/>
      </top>
      <bottom style="thin">
        <color theme="1"/>
      </bottom>
      <diagonal/>
    </border>
    <border>
      <left/>
      <right style="thin">
        <color rgb="FF000000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indexed="64"/>
      </bottom>
      <diagonal/>
    </border>
    <border>
      <left/>
      <right style="thin">
        <color rgb="FF000000"/>
      </right>
      <top style="thin">
        <color theme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theme="1"/>
      </top>
      <bottom/>
      <diagonal/>
    </border>
    <border>
      <left/>
      <right/>
      <top style="medium">
        <color theme="1"/>
      </top>
      <bottom style="thin">
        <color theme="1"/>
      </bottom>
      <diagonal/>
    </border>
    <border>
      <left/>
      <right style="thin">
        <color rgb="FF000000"/>
      </right>
      <top/>
      <bottom style="thin">
        <color theme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rgb="FF000000"/>
      </right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rgb="FF000000"/>
      </right>
      <top style="thin">
        <color theme="1"/>
      </top>
      <bottom/>
      <diagonal/>
    </border>
    <border>
      <left/>
      <right style="thin">
        <color rgb="FF000000"/>
      </right>
      <top style="thin">
        <color theme="1"/>
      </top>
      <bottom/>
      <diagonal/>
    </border>
    <border>
      <left style="thin">
        <color theme="1"/>
      </left>
      <right style="thin">
        <color rgb="FF000000"/>
      </right>
      <top style="thin">
        <color theme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medium">
        <color indexed="64"/>
      </left>
      <right style="thin">
        <color theme="1"/>
      </right>
      <top style="medium">
        <color indexed="64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medium">
        <color indexed="64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theme="1"/>
      </left>
      <right style="thin">
        <color theme="1"/>
      </right>
      <top/>
      <bottom style="medium">
        <color indexed="64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medium">
        <color indexed="64"/>
      </left>
      <right style="thin">
        <color theme="1"/>
      </right>
      <top style="thin">
        <color indexed="64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medium">
        <color indexed="64"/>
      </top>
      <bottom style="thin">
        <color theme="1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theme="1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ck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theme="1"/>
      </left>
      <right style="thick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theme="1"/>
      </left>
      <right style="thick">
        <color rgb="FF000000"/>
      </right>
      <top/>
      <bottom style="thin">
        <color theme="1"/>
      </bottom>
      <diagonal/>
    </border>
    <border>
      <left style="thin">
        <color theme="1"/>
      </left>
      <right style="thick">
        <color rgb="FF000000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ck">
        <color rgb="FF000000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ck">
        <color rgb="FF000000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ck">
        <color rgb="FF000000"/>
      </right>
      <top style="thin">
        <color theme="1"/>
      </top>
      <bottom/>
      <diagonal/>
    </border>
    <border>
      <left style="thin">
        <color indexed="64"/>
      </left>
      <right style="thick">
        <color rgb="FF000000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ck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theme="1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thick">
        <color rgb="FF000000"/>
      </right>
      <top style="thin">
        <color theme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1"/>
      </bottom>
      <diagonal/>
    </border>
    <border>
      <left style="thin">
        <color theme="1"/>
      </left>
      <right style="thick">
        <color rgb="FF000000"/>
      </right>
      <top style="medium">
        <color indexed="64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theme="1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ck">
        <color auto="1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ck">
        <color auto="1"/>
      </left>
      <right style="thin">
        <color theme="1"/>
      </right>
      <top style="medium">
        <color indexed="64"/>
      </top>
      <bottom style="thin">
        <color theme="1"/>
      </bottom>
      <diagonal/>
    </border>
    <border>
      <left style="thick">
        <color auto="1"/>
      </left>
      <right style="thin">
        <color theme="1"/>
      </right>
      <top style="thin">
        <color theme="1"/>
      </top>
      <bottom/>
      <diagonal/>
    </border>
    <border>
      <left style="thick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theme="1"/>
      </top>
      <bottom style="thin">
        <color theme="1"/>
      </bottom>
      <diagonal/>
    </border>
    <border>
      <left style="thick">
        <color auto="1"/>
      </left>
      <right style="thin">
        <color theme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thick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 style="medium">
        <color indexed="64"/>
      </top>
      <bottom style="medium">
        <color indexed="64"/>
      </bottom>
      <diagonal/>
    </border>
    <border>
      <left style="thin">
        <color theme="1"/>
      </left>
      <right/>
      <top/>
      <bottom/>
      <diagonal/>
    </border>
    <border>
      <left style="medium">
        <color indexed="64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medium">
        <color indexed="64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41">
    <xf numFmtId="0" fontId="0" fillId="0" borderId="0" xfId="0"/>
    <xf numFmtId="0" fontId="0" fillId="0" borderId="4" xfId="0" applyBorder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3" borderId="10" xfId="0" applyFill="1" applyBorder="1"/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0" xfId="0" applyBorder="1"/>
    <xf numFmtId="0" fontId="0" fillId="3" borderId="16" xfId="0" applyFill="1" applyBorder="1"/>
    <xf numFmtId="0" fontId="0" fillId="3" borderId="17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0" borderId="21" xfId="0" applyBorder="1"/>
    <xf numFmtId="0" fontId="0" fillId="0" borderId="2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0" fontId="0" fillId="0" borderId="16" xfId="0" applyBorder="1"/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3" borderId="21" xfId="0" applyFill="1" applyBorder="1"/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3" borderId="30" xfId="0" applyFill="1" applyBorder="1" applyAlignment="1">
      <alignment horizontal="center" vertical="center"/>
    </xf>
    <xf numFmtId="0" fontId="0" fillId="4" borderId="30" xfId="0" applyFill="1" applyBorder="1" applyAlignment="1">
      <alignment horizontal="center" vertical="center"/>
    </xf>
    <xf numFmtId="0" fontId="0" fillId="0" borderId="11" xfId="0" applyBorder="1"/>
    <xf numFmtId="0" fontId="0" fillId="0" borderId="32" xfId="0" applyBorder="1"/>
    <xf numFmtId="0" fontId="1" fillId="2" borderId="37" xfId="0" applyFont="1" applyFill="1" applyBorder="1" applyAlignment="1">
      <alignment horizontal="center"/>
    </xf>
    <xf numFmtId="0" fontId="0" fillId="0" borderId="43" xfId="0" applyBorder="1"/>
    <xf numFmtId="0" fontId="0" fillId="3" borderId="41" xfId="0" applyFill="1" applyBorder="1"/>
    <xf numFmtId="0" fontId="0" fillId="0" borderId="44" xfId="0" applyBorder="1"/>
    <xf numFmtId="0" fontId="1" fillId="2" borderId="23" xfId="0" applyFont="1" applyFill="1" applyBorder="1" applyAlignment="1">
      <alignment horizontal="center"/>
    </xf>
    <xf numFmtId="0" fontId="1" fillId="2" borderId="41" xfId="0" applyFont="1" applyFill="1" applyBorder="1" applyAlignment="1">
      <alignment horizont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3" borderId="47" xfId="0" applyFill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3" borderId="48" xfId="0" applyFill="1" applyBorder="1" applyAlignment="1">
      <alignment horizontal="center" vertical="center"/>
    </xf>
    <xf numFmtId="0" fontId="0" fillId="4" borderId="47" xfId="0" applyFill="1" applyBorder="1" applyAlignment="1">
      <alignment horizontal="center" vertical="center"/>
    </xf>
    <xf numFmtId="0" fontId="0" fillId="5" borderId="47" xfId="0" applyFill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2" fillId="2" borderId="33" xfId="0" applyFont="1" applyFill="1" applyBorder="1" applyAlignment="1">
      <alignment horizontal="center" wrapText="1"/>
    </xf>
    <xf numFmtId="0" fontId="2" fillId="2" borderId="34" xfId="0" applyFont="1" applyFill="1" applyBorder="1" applyAlignment="1">
      <alignment horizontal="center" wrapText="1"/>
    </xf>
    <xf numFmtId="0" fontId="2" fillId="2" borderId="3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3" borderId="40" xfId="0" applyFont="1" applyFill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10" fontId="3" fillId="0" borderId="17" xfId="0" applyNumberFormat="1" applyFont="1" applyBorder="1" applyAlignment="1">
      <alignment horizontal="center" vertical="center"/>
    </xf>
    <xf numFmtId="9" fontId="3" fillId="0" borderId="17" xfId="0" applyNumberFormat="1" applyFont="1" applyBorder="1" applyAlignment="1">
      <alignment horizontal="center" vertical="center"/>
    </xf>
    <xf numFmtId="9" fontId="3" fillId="3" borderId="17" xfId="0" applyNumberFormat="1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wrapText="1"/>
    </xf>
    <xf numFmtId="0" fontId="2" fillId="2" borderId="51" xfId="0" applyFont="1" applyFill="1" applyBorder="1" applyAlignment="1">
      <alignment horizontal="center"/>
    </xf>
    <xf numFmtId="0" fontId="3" fillId="0" borderId="52" xfId="0" applyFont="1" applyBorder="1" applyAlignment="1">
      <alignment horizontal="center" vertical="center"/>
    </xf>
    <xf numFmtId="0" fontId="3" fillId="3" borderId="53" xfId="0" applyFont="1" applyFill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3" borderId="54" xfId="0" applyFont="1" applyFill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3" fillId="3" borderId="55" xfId="0" applyFont="1" applyFill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3" fillId="3" borderId="57" xfId="0" applyFont="1" applyFill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1" fillId="2" borderId="59" xfId="0" applyFont="1" applyFill="1" applyBorder="1" applyAlignment="1">
      <alignment horizontal="center"/>
    </xf>
    <xf numFmtId="0" fontId="0" fillId="3" borderId="60" xfId="0" applyFill="1" applyBorder="1" applyAlignment="1">
      <alignment horizontal="center" vertical="center"/>
    </xf>
    <xf numFmtId="0" fontId="0" fillId="4" borderId="60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6" borderId="10" xfId="0" applyFill="1" applyBorder="1"/>
    <xf numFmtId="0" fontId="0" fillId="7" borderId="14" xfId="0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0" fillId="0" borderId="0" xfId="0" applyAlignment="1">
      <alignment vertical="top"/>
    </xf>
    <xf numFmtId="0" fontId="1" fillId="0" borderId="0" xfId="0" applyFont="1" applyAlignment="1">
      <alignment horizontal="right" vertical="top"/>
    </xf>
    <xf numFmtId="0" fontId="2" fillId="2" borderId="33" xfId="0" applyFont="1" applyFill="1" applyBorder="1" applyAlignment="1">
      <alignment horizontal="center" vertical="top" wrapText="1"/>
    </xf>
    <xf numFmtId="0" fontId="2" fillId="2" borderId="34" xfId="0" applyFont="1" applyFill="1" applyBorder="1" applyAlignment="1">
      <alignment horizontal="center" vertical="top" wrapText="1"/>
    </xf>
    <xf numFmtId="0" fontId="2" fillId="3" borderId="34" xfId="0" applyFont="1" applyFill="1" applyBorder="1" applyAlignment="1">
      <alignment horizontal="center" vertical="top" wrapText="1"/>
    </xf>
    <xf numFmtId="0" fontId="2" fillId="2" borderId="34" xfId="0" applyFont="1" applyFill="1" applyBorder="1" applyAlignment="1">
      <alignment horizontal="center" vertical="top"/>
    </xf>
    <xf numFmtId="0" fontId="2" fillId="2" borderId="51" xfId="0" applyFont="1" applyFill="1" applyBorder="1" applyAlignment="1">
      <alignment horizontal="center" vertical="top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8" borderId="41" xfId="0" applyFill="1" applyBorder="1" applyAlignment="1">
      <alignment horizontal="center" vertical="center"/>
    </xf>
    <xf numFmtId="0" fontId="0" fillId="8" borderId="59" xfId="0" applyFill="1" applyBorder="1" applyAlignment="1">
      <alignment horizontal="center" vertical="center"/>
    </xf>
    <xf numFmtId="0" fontId="0" fillId="0" borderId="41" xfId="0" applyBorder="1"/>
    <xf numFmtId="0" fontId="0" fillId="0" borderId="59" xfId="0" applyBorder="1"/>
    <xf numFmtId="0" fontId="0" fillId="0" borderId="63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4" fillId="0" borderId="0" xfId="0" applyFont="1"/>
    <xf numFmtId="0" fontId="0" fillId="0" borderId="61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0" fillId="3" borderId="69" xfId="0" applyFill="1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3" borderId="71" xfId="0" applyFill="1" applyBorder="1"/>
    <xf numFmtId="0" fontId="3" fillId="3" borderId="72" xfId="0" applyFont="1" applyFill="1" applyBorder="1" applyAlignment="1">
      <alignment horizontal="center" vertical="center"/>
    </xf>
    <xf numFmtId="0" fontId="0" fillId="3" borderId="67" xfId="0" applyFill="1" applyBorder="1" applyAlignment="1">
      <alignment horizontal="center" vertical="center"/>
    </xf>
    <xf numFmtId="0" fontId="0" fillId="0" borderId="74" xfId="0" applyBorder="1"/>
    <xf numFmtId="0" fontId="3" fillId="0" borderId="45" xfId="0" applyFont="1" applyBorder="1" applyAlignment="1">
      <alignment horizontal="center" vertical="center"/>
    </xf>
    <xf numFmtId="0" fontId="0" fillId="0" borderId="71" xfId="0" applyBorder="1"/>
    <xf numFmtId="9" fontId="3" fillId="0" borderId="72" xfId="0" applyNumberFormat="1" applyFont="1" applyBorder="1" applyAlignment="1">
      <alignment horizontal="center" vertical="center"/>
    </xf>
    <xf numFmtId="0" fontId="0" fillId="3" borderId="74" xfId="0" applyFill="1" applyBorder="1"/>
    <xf numFmtId="0" fontId="3" fillId="3" borderId="45" xfId="0" applyFont="1" applyFill="1" applyBorder="1" applyAlignment="1">
      <alignment horizontal="center" vertical="center"/>
    </xf>
    <xf numFmtId="0" fontId="0" fillId="3" borderId="68" xfId="0" applyFill="1" applyBorder="1" applyAlignment="1">
      <alignment horizontal="center" vertical="center"/>
    </xf>
    <xf numFmtId="0" fontId="3" fillId="9" borderId="53" xfId="0" applyFont="1" applyFill="1" applyBorder="1" applyAlignment="1">
      <alignment horizontal="center" vertical="center"/>
    </xf>
    <xf numFmtId="0" fontId="3" fillId="9" borderId="75" xfId="0" applyFont="1" applyFill="1" applyBorder="1" applyAlignment="1">
      <alignment horizontal="center" vertical="center"/>
    </xf>
    <xf numFmtId="0" fontId="3" fillId="9" borderId="73" xfId="0" applyFont="1" applyFill="1" applyBorder="1" applyAlignment="1">
      <alignment horizontal="center" vertical="center"/>
    </xf>
    <xf numFmtId="0" fontId="0" fillId="0" borderId="77" xfId="0" applyBorder="1"/>
    <xf numFmtId="0" fontId="0" fillId="0" borderId="78" xfId="0" applyBorder="1"/>
    <xf numFmtId="0" fontId="3" fillId="3" borderId="79" xfId="0" applyFont="1" applyFill="1" applyBorder="1" applyAlignment="1">
      <alignment horizontal="center" vertical="center"/>
    </xf>
    <xf numFmtId="0" fontId="3" fillId="0" borderId="79" xfId="0" applyFont="1" applyBorder="1" applyAlignment="1">
      <alignment horizontal="center" vertical="center"/>
    </xf>
    <xf numFmtId="0" fontId="3" fillId="3" borderId="80" xfId="0" applyFont="1" applyFill="1" applyBorder="1" applyAlignment="1">
      <alignment horizontal="center" vertical="center"/>
    </xf>
    <xf numFmtId="0" fontId="3" fillId="0" borderId="81" xfId="0" applyFont="1" applyBorder="1" applyAlignment="1">
      <alignment horizontal="center" vertical="center"/>
    </xf>
    <xf numFmtId="0" fontId="3" fillId="4" borderId="79" xfId="0" applyFont="1" applyFill="1" applyBorder="1" applyAlignment="1">
      <alignment horizontal="center" vertical="center"/>
    </xf>
    <xf numFmtId="0" fontId="3" fillId="0" borderId="82" xfId="0" applyFont="1" applyBorder="1" applyAlignment="1">
      <alignment horizontal="center" vertical="center"/>
    </xf>
    <xf numFmtId="0" fontId="3" fillId="3" borderId="83" xfId="0" applyFont="1" applyFill="1" applyBorder="1" applyAlignment="1">
      <alignment horizontal="center" vertical="center"/>
    </xf>
    <xf numFmtId="0" fontId="3" fillId="9" borderId="79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0" fillId="9" borderId="69" xfId="0" applyFill="1" applyBorder="1" applyAlignment="1">
      <alignment horizontal="center" vertical="center"/>
    </xf>
    <xf numFmtId="0" fontId="3" fillId="9" borderId="56" xfId="0" applyFont="1" applyFill="1" applyBorder="1" applyAlignment="1">
      <alignment horizontal="center" vertical="center"/>
    </xf>
    <xf numFmtId="0" fontId="3" fillId="9" borderId="57" xfId="0" applyFont="1" applyFill="1" applyBorder="1" applyAlignment="1">
      <alignment horizontal="center" vertical="center"/>
    </xf>
    <xf numFmtId="0" fontId="3" fillId="9" borderId="45" xfId="0" applyFont="1" applyFill="1" applyBorder="1" applyAlignment="1">
      <alignment horizontal="center" vertical="center"/>
    </xf>
    <xf numFmtId="0" fontId="3" fillId="9" borderId="40" xfId="0" applyFont="1" applyFill="1" applyBorder="1" applyAlignment="1">
      <alignment horizontal="center" vertical="center"/>
    </xf>
    <xf numFmtId="0" fontId="3" fillId="9" borderId="72" xfId="0" applyFont="1" applyFill="1" applyBorder="1" applyAlignment="1">
      <alignment horizontal="center" vertical="center"/>
    </xf>
    <xf numFmtId="0" fontId="0" fillId="14" borderId="0" xfId="0" applyFill="1"/>
    <xf numFmtId="0" fontId="0" fillId="15" borderId="0" xfId="0" applyFill="1"/>
    <xf numFmtId="0" fontId="0" fillId="10" borderId="0" xfId="0" applyFill="1"/>
    <xf numFmtId="0" fontId="0" fillId="9" borderId="0" xfId="0" applyFill="1"/>
    <xf numFmtId="0" fontId="0" fillId="11" borderId="0" xfId="0" applyFill="1"/>
    <xf numFmtId="0" fontId="0" fillId="15" borderId="67" xfId="0" applyFill="1" applyBorder="1" applyAlignment="1">
      <alignment horizontal="center" vertical="center"/>
    </xf>
    <xf numFmtId="0" fontId="3" fillId="9" borderId="80" xfId="0" applyFont="1" applyFill="1" applyBorder="1" applyAlignment="1">
      <alignment horizontal="center" vertical="center"/>
    </xf>
    <xf numFmtId="0" fontId="3" fillId="9" borderId="81" xfId="0" applyFont="1" applyFill="1" applyBorder="1" applyAlignment="1">
      <alignment horizontal="center" vertical="center"/>
    </xf>
    <xf numFmtId="0" fontId="0" fillId="9" borderId="76" xfId="0" applyFill="1" applyBorder="1" applyAlignment="1">
      <alignment horizontal="center" vertical="center"/>
    </xf>
    <xf numFmtId="0" fontId="0" fillId="3" borderId="88" xfId="0" applyFill="1" applyBorder="1"/>
    <xf numFmtId="0" fontId="0" fillId="11" borderId="88" xfId="0" applyFill="1" applyBorder="1"/>
    <xf numFmtId="0" fontId="0" fillId="0" borderId="88" xfId="0" applyBorder="1"/>
    <xf numFmtId="0" fontId="0" fillId="9" borderId="70" xfId="0" applyFill="1" applyBorder="1" applyAlignment="1">
      <alignment horizontal="center" vertical="center"/>
    </xf>
    <xf numFmtId="0" fontId="0" fillId="6" borderId="88" xfId="0" applyFill="1" applyBorder="1"/>
    <xf numFmtId="0" fontId="3" fillId="0" borderId="89" xfId="0" applyFont="1" applyBorder="1" applyAlignment="1">
      <alignment horizontal="center" vertical="center"/>
    </xf>
    <xf numFmtId="0" fontId="3" fillId="9" borderId="42" xfId="0" applyFont="1" applyFill="1" applyBorder="1" applyAlignment="1">
      <alignment horizontal="center" vertical="center"/>
    </xf>
    <xf numFmtId="0" fontId="3" fillId="9" borderId="58" xfId="0" applyFont="1" applyFill="1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3" fillId="0" borderId="90" xfId="0" applyFont="1" applyBorder="1" applyAlignment="1">
      <alignment horizontal="center" vertical="center"/>
    </xf>
    <xf numFmtId="0" fontId="3" fillId="9" borderId="90" xfId="0" applyFont="1" applyFill="1" applyBorder="1" applyAlignment="1">
      <alignment horizontal="center" vertical="center"/>
    </xf>
    <xf numFmtId="0" fontId="0" fillId="0" borderId="90" xfId="0" applyBorder="1" applyAlignment="1">
      <alignment horizontal="center" vertical="center"/>
    </xf>
    <xf numFmtId="0" fontId="0" fillId="11" borderId="90" xfId="0" applyFill="1" applyBorder="1" applyAlignment="1">
      <alignment horizontal="center" vertical="center"/>
    </xf>
    <xf numFmtId="0" fontId="7" fillId="0" borderId="90" xfId="0" applyFont="1" applyBorder="1" applyAlignment="1">
      <alignment horizontal="center" vertical="center"/>
    </xf>
    <xf numFmtId="0" fontId="0" fillId="3" borderId="40" xfId="0" applyFill="1" applyBorder="1" applyAlignment="1">
      <alignment horizontal="center" vertical="center"/>
    </xf>
    <xf numFmtId="0" fontId="0" fillId="11" borderId="40" xfId="0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3" fillId="3" borderId="91" xfId="0" applyFont="1" applyFill="1" applyBorder="1" applyAlignment="1">
      <alignment horizontal="center" vertical="center"/>
    </xf>
    <xf numFmtId="0" fontId="3" fillId="9" borderId="91" xfId="0" applyFont="1" applyFill="1" applyBorder="1" applyAlignment="1">
      <alignment horizontal="center" vertical="center"/>
    </xf>
    <xf numFmtId="0" fontId="0" fillId="3" borderId="91" xfId="0" applyFill="1" applyBorder="1" applyAlignment="1">
      <alignment horizontal="center" vertical="center"/>
    </xf>
    <xf numFmtId="0" fontId="0" fillId="11" borderId="91" xfId="0" applyFill="1" applyBorder="1" applyAlignment="1">
      <alignment horizontal="center" vertical="center"/>
    </xf>
    <xf numFmtId="0" fontId="7" fillId="3" borderId="91" xfId="0" applyFont="1" applyFill="1" applyBorder="1" applyAlignment="1">
      <alignment horizontal="center" vertical="center"/>
    </xf>
    <xf numFmtId="0" fontId="0" fillId="0" borderId="92" xfId="0" applyBorder="1"/>
    <xf numFmtId="0" fontId="0" fillId="3" borderId="93" xfId="0" applyFill="1" applyBorder="1"/>
    <xf numFmtId="0" fontId="0" fillId="0" borderId="93" xfId="0" applyBorder="1" applyAlignment="1">
      <alignment vertical="center"/>
    </xf>
    <xf numFmtId="0" fontId="0" fillId="0" borderId="93" xfId="0" applyBorder="1"/>
    <xf numFmtId="0" fontId="0" fillId="3" borderId="78" xfId="0" applyFill="1" applyBorder="1"/>
    <xf numFmtId="0" fontId="0" fillId="0" borderId="94" xfId="0" applyBorder="1" applyAlignment="1">
      <alignment horizontal="center" vertical="center"/>
    </xf>
    <xf numFmtId="0" fontId="0" fillId="3" borderId="84" xfId="0" applyFill="1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0" fillId="3" borderId="95" xfId="0" applyFill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85" xfId="0" applyFont="1" applyBorder="1" applyAlignment="1">
      <alignment horizontal="center" vertical="center"/>
    </xf>
    <xf numFmtId="0" fontId="3" fillId="3" borderId="69" xfId="0" applyFont="1" applyFill="1" applyBorder="1" applyAlignment="1">
      <alignment horizontal="center" vertical="center"/>
    </xf>
    <xf numFmtId="0" fontId="3" fillId="3" borderId="86" xfId="0" applyFont="1" applyFill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9" borderId="86" xfId="0" applyFont="1" applyFill="1" applyBorder="1" applyAlignment="1">
      <alignment horizontal="center" vertical="center"/>
    </xf>
    <xf numFmtId="0" fontId="3" fillId="3" borderId="70" xfId="0" applyFont="1" applyFill="1" applyBorder="1" applyAlignment="1">
      <alignment horizontal="center" vertical="center"/>
    </xf>
    <xf numFmtId="0" fontId="3" fillId="9" borderId="87" xfId="0" applyFont="1" applyFill="1" applyBorder="1" applyAlignment="1">
      <alignment horizontal="center" vertical="center"/>
    </xf>
    <xf numFmtId="0" fontId="0" fillId="0" borderId="96" xfId="0" applyBorder="1" applyAlignment="1">
      <alignment horizontal="center" vertical="center"/>
    </xf>
    <xf numFmtId="0" fontId="0" fillId="3" borderId="97" xfId="0" applyFill="1" applyBorder="1" applyAlignment="1">
      <alignment horizontal="center" vertical="center"/>
    </xf>
    <xf numFmtId="0" fontId="0" fillId="0" borderId="97" xfId="0" applyBorder="1" applyAlignment="1">
      <alignment horizontal="center" vertical="center"/>
    </xf>
    <xf numFmtId="0" fontId="0" fillId="3" borderId="98" xfId="0" applyFill="1" applyBorder="1" applyAlignment="1">
      <alignment horizontal="center" vertical="center"/>
    </xf>
    <xf numFmtId="0" fontId="0" fillId="0" borderId="85" xfId="0" applyBorder="1" applyAlignment="1">
      <alignment horizontal="center" vertical="center"/>
    </xf>
    <xf numFmtId="0" fontId="0" fillId="0" borderId="86" xfId="0" applyBorder="1" applyAlignment="1">
      <alignment horizontal="center" vertical="center"/>
    </xf>
    <xf numFmtId="0" fontId="0" fillId="0" borderId="87" xfId="0" applyBorder="1" applyAlignment="1">
      <alignment horizontal="center" vertical="center"/>
    </xf>
    <xf numFmtId="0" fontId="0" fillId="15" borderId="69" xfId="0" applyFill="1" applyBorder="1" applyAlignment="1">
      <alignment horizontal="center" vertical="center"/>
    </xf>
    <xf numFmtId="0" fontId="3" fillId="10" borderId="11" xfId="0" applyFont="1" applyFill="1" applyBorder="1" applyAlignment="1">
      <alignment horizontal="center" vertical="center"/>
    </xf>
    <xf numFmtId="0" fontId="3" fillId="10" borderId="53" xfId="0" applyFont="1" applyFill="1" applyBorder="1" applyAlignment="1">
      <alignment horizontal="center" vertical="center"/>
    </xf>
    <xf numFmtId="0" fontId="3" fillId="9" borderId="69" xfId="0" applyFont="1" applyFill="1" applyBorder="1" applyAlignment="1">
      <alignment horizontal="center" vertical="center"/>
    </xf>
    <xf numFmtId="0" fontId="0" fillId="12" borderId="101" xfId="0" applyFill="1" applyBorder="1"/>
    <xf numFmtId="0" fontId="1" fillId="0" borderId="0" xfId="0" applyFont="1" applyAlignment="1">
      <alignment horizontal="center" wrapText="1"/>
    </xf>
    <xf numFmtId="0" fontId="0" fillId="3" borderId="96" xfId="0" applyFill="1" applyBorder="1" applyAlignment="1">
      <alignment horizontal="center" vertical="center"/>
    </xf>
    <xf numFmtId="0" fontId="0" fillId="15" borderId="97" xfId="0" applyFill="1" applyBorder="1" applyAlignment="1">
      <alignment horizontal="center" vertical="center"/>
    </xf>
    <xf numFmtId="0" fontId="0" fillId="11" borderId="83" xfId="0" applyFill="1" applyBorder="1" applyAlignment="1">
      <alignment horizontal="center" vertical="center"/>
    </xf>
    <xf numFmtId="0" fontId="0" fillId="3" borderId="86" xfId="0" applyFill="1" applyBorder="1" applyAlignment="1">
      <alignment horizontal="center" vertical="center"/>
    </xf>
    <xf numFmtId="0" fontId="0" fillId="14" borderId="83" xfId="0" applyFill="1" applyBorder="1" applyAlignment="1">
      <alignment horizontal="center" vertical="center"/>
    </xf>
    <xf numFmtId="0" fontId="0" fillId="14" borderId="40" xfId="0" applyFill="1" applyBorder="1" applyAlignment="1">
      <alignment horizontal="center" vertical="center"/>
    </xf>
    <xf numFmtId="0" fontId="0" fillId="4" borderId="40" xfId="0" applyFill="1" applyBorder="1" applyAlignment="1">
      <alignment horizontal="center" vertical="center"/>
    </xf>
    <xf numFmtId="0" fontId="0" fillId="4" borderId="86" xfId="0" applyFill="1" applyBorder="1" applyAlignment="1">
      <alignment horizontal="center" vertical="center"/>
    </xf>
    <xf numFmtId="0" fontId="0" fillId="15" borderId="40" xfId="0" applyFill="1" applyBorder="1" applyAlignment="1">
      <alignment horizontal="center" vertical="center"/>
    </xf>
    <xf numFmtId="0" fontId="0" fillId="5" borderId="86" xfId="0" applyFill="1" applyBorder="1" applyAlignment="1">
      <alignment horizontal="center" vertical="center"/>
    </xf>
    <xf numFmtId="0" fontId="0" fillId="0" borderId="83" xfId="0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0" fillId="14" borderId="86" xfId="0" applyFill="1" applyBorder="1" applyAlignment="1">
      <alignment horizontal="center" vertical="center"/>
    </xf>
    <xf numFmtId="0" fontId="0" fillId="14" borderId="102" xfId="0" applyFill="1" applyBorder="1" applyAlignment="1">
      <alignment horizontal="center" vertical="center"/>
    </xf>
    <xf numFmtId="0" fontId="0" fillId="0" borderId="91" xfId="0" applyBorder="1" applyAlignment="1">
      <alignment horizontal="center" vertical="center"/>
    </xf>
    <xf numFmtId="0" fontId="0" fillId="14" borderId="91" xfId="0" applyFill="1" applyBorder="1" applyAlignment="1">
      <alignment horizontal="center" vertical="center"/>
    </xf>
    <xf numFmtId="0" fontId="0" fillId="14" borderId="87" xfId="0" applyFill="1" applyBorder="1" applyAlignment="1">
      <alignment horizontal="center" vertical="center"/>
    </xf>
    <xf numFmtId="0" fontId="0" fillId="11" borderId="110" xfId="0" applyFill="1" applyBorder="1" applyAlignment="1">
      <alignment horizontal="center" vertical="center"/>
    </xf>
    <xf numFmtId="0" fontId="0" fillId="11" borderId="102" xfId="0" applyFill="1" applyBorder="1" applyAlignment="1">
      <alignment horizontal="center" vertical="center"/>
    </xf>
    <xf numFmtId="0" fontId="0" fillId="3" borderId="87" xfId="0" applyFill="1" applyBorder="1" applyAlignment="1">
      <alignment horizontal="center" vertical="center"/>
    </xf>
    <xf numFmtId="0" fontId="0" fillId="14" borderId="110" xfId="0" applyFill="1" applyBorder="1" applyAlignment="1">
      <alignment horizontal="center" vertical="center"/>
    </xf>
    <xf numFmtId="0" fontId="0" fillId="14" borderId="90" xfId="0" applyFill="1" applyBorder="1" applyAlignment="1">
      <alignment horizontal="center" vertical="center"/>
    </xf>
    <xf numFmtId="0" fontId="0" fillId="4" borderId="90" xfId="0" applyFill="1" applyBorder="1" applyAlignment="1">
      <alignment horizontal="center" vertical="center"/>
    </xf>
    <xf numFmtId="0" fontId="0" fillId="4" borderId="85" xfId="0" applyFill="1" applyBorder="1" applyAlignment="1">
      <alignment horizontal="center" vertical="center"/>
    </xf>
    <xf numFmtId="0" fontId="0" fillId="0" borderId="111" xfId="0" applyBorder="1"/>
    <xf numFmtId="0" fontId="0" fillId="0" borderId="102" xfId="0" applyBorder="1" applyAlignment="1">
      <alignment horizontal="center" vertical="center"/>
    </xf>
    <xf numFmtId="0" fontId="3" fillId="9" borderId="34" xfId="0" applyFont="1" applyFill="1" applyBorder="1" applyAlignment="1">
      <alignment horizontal="center" vertical="center"/>
    </xf>
    <xf numFmtId="0" fontId="3" fillId="9" borderId="51" xfId="0" applyFont="1" applyFill="1" applyBorder="1" applyAlignment="1">
      <alignment horizontal="center" vertical="center"/>
    </xf>
    <xf numFmtId="0" fontId="7" fillId="3" borderId="90" xfId="0" applyFont="1" applyFill="1" applyBorder="1" applyAlignment="1">
      <alignment horizontal="center" vertical="center"/>
    </xf>
    <xf numFmtId="0" fontId="0" fillId="3" borderId="90" xfId="0" applyFill="1" applyBorder="1" applyAlignment="1">
      <alignment horizontal="center" vertical="center"/>
    </xf>
    <xf numFmtId="0" fontId="0" fillId="14" borderId="85" xfId="0" applyFill="1" applyBorder="1" applyAlignment="1">
      <alignment horizontal="center" vertical="center"/>
    </xf>
    <xf numFmtId="1" fontId="3" fillId="3" borderId="81" xfId="0" applyNumberFormat="1" applyFont="1" applyFill="1" applyBorder="1" applyAlignment="1">
      <alignment horizontal="center" vertical="center"/>
    </xf>
    <xf numFmtId="0" fontId="2" fillId="2" borderId="113" xfId="0" applyFont="1" applyFill="1" applyBorder="1" applyAlignment="1">
      <alignment horizontal="center" wrapText="1"/>
    </xf>
    <xf numFmtId="0" fontId="2" fillId="2" borderId="113" xfId="0" applyFont="1" applyFill="1" applyBorder="1" applyAlignment="1">
      <alignment horizontal="center"/>
    </xf>
    <xf numFmtId="0" fontId="0" fillId="2" borderId="38" xfId="0" applyFill="1" applyBorder="1" applyAlignment="1">
      <alignment vertical="top"/>
    </xf>
    <xf numFmtId="0" fontId="2" fillId="2" borderId="114" xfId="0" applyFont="1" applyFill="1" applyBorder="1" applyAlignment="1">
      <alignment horizontal="center" vertical="top"/>
    </xf>
    <xf numFmtId="0" fontId="2" fillId="2" borderId="115" xfId="0" applyFont="1" applyFill="1" applyBorder="1" applyAlignment="1">
      <alignment horizontal="center"/>
    </xf>
    <xf numFmtId="0" fontId="0" fillId="2" borderId="41" xfId="0" applyFill="1" applyBorder="1" applyAlignment="1">
      <alignment vertical="top"/>
    </xf>
    <xf numFmtId="0" fontId="0" fillId="2" borderId="0" xfId="0" applyFill="1" applyAlignment="1">
      <alignment vertical="top"/>
    </xf>
    <xf numFmtId="0" fontId="0" fillId="2" borderId="59" xfId="0" applyFill="1" applyBorder="1" applyAlignment="1">
      <alignment vertical="top"/>
    </xf>
    <xf numFmtId="0" fontId="2" fillId="16" borderId="34" xfId="0" applyFont="1" applyFill="1" applyBorder="1" applyAlignment="1">
      <alignment horizontal="center" vertical="top" wrapText="1"/>
    </xf>
    <xf numFmtId="0" fontId="0" fillId="2" borderId="116" xfId="0" applyFill="1" applyBorder="1"/>
    <xf numFmtId="0" fontId="0" fillId="2" borderId="117" xfId="0" applyFill="1" applyBorder="1"/>
    <xf numFmtId="0" fontId="0" fillId="2" borderId="118" xfId="0" applyFill="1" applyBorder="1"/>
    <xf numFmtId="0" fontId="2" fillId="16" borderId="106" xfId="0" applyFont="1" applyFill="1" applyBorder="1" applyAlignment="1">
      <alignment horizontal="center" vertical="top" wrapText="1"/>
    </xf>
    <xf numFmtId="0" fontId="0" fillId="2" borderId="119" xfId="0" applyFill="1" applyBorder="1"/>
    <xf numFmtId="10" fontId="3" fillId="16" borderId="80" xfId="0" applyNumberFormat="1" applyFont="1" applyFill="1" applyBorder="1" applyAlignment="1">
      <alignment horizontal="center" vertical="center"/>
    </xf>
    <xf numFmtId="9" fontId="3" fillId="16" borderId="80" xfId="0" applyNumberFormat="1" applyFont="1" applyFill="1" applyBorder="1" applyAlignment="1">
      <alignment horizontal="center" vertical="center"/>
    </xf>
    <xf numFmtId="9" fontId="3" fillId="16" borderId="72" xfId="0" applyNumberFormat="1" applyFont="1" applyFill="1" applyBorder="1" applyAlignment="1">
      <alignment horizontal="center" vertical="center"/>
    </xf>
    <xf numFmtId="0" fontId="0" fillId="16" borderId="0" xfId="0" applyFill="1"/>
    <xf numFmtId="0" fontId="2" fillId="16" borderId="123" xfId="0" applyFont="1" applyFill="1" applyBorder="1" applyAlignment="1">
      <alignment horizontal="center" vertical="top" wrapText="1"/>
    </xf>
    <xf numFmtId="0" fontId="2" fillId="2" borderId="122" xfId="0" applyFont="1" applyFill="1" applyBorder="1" applyAlignment="1">
      <alignment horizontal="center" wrapText="1"/>
    </xf>
    <xf numFmtId="0" fontId="0" fillId="0" borderId="61" xfId="0" applyBorder="1"/>
    <xf numFmtId="0" fontId="0" fillId="0" borderId="62" xfId="0" applyBorder="1"/>
    <xf numFmtId="0" fontId="0" fillId="2" borderId="76" xfId="0" applyFill="1" applyBorder="1"/>
    <xf numFmtId="0" fontId="1" fillId="2" borderId="85" xfId="0" applyFont="1" applyFill="1" applyBorder="1" applyAlignment="1">
      <alignment horizontal="right"/>
    </xf>
    <xf numFmtId="0" fontId="1" fillId="2" borderId="70" xfId="0" applyFont="1" applyFill="1" applyBorder="1" applyAlignment="1">
      <alignment horizontal="center" vertical="center"/>
    </xf>
    <xf numFmtId="0" fontId="1" fillId="2" borderId="87" xfId="0" applyFont="1" applyFill="1" applyBorder="1" applyAlignment="1">
      <alignment horizontal="center" vertical="center"/>
    </xf>
    <xf numFmtId="0" fontId="2" fillId="13" borderId="125" xfId="0" applyFont="1" applyFill="1" applyBorder="1" applyAlignment="1">
      <alignment horizontal="center" vertical="center" wrapText="1"/>
    </xf>
    <xf numFmtId="0" fontId="2" fillId="13" borderId="106" xfId="0" applyFont="1" applyFill="1" applyBorder="1" applyAlignment="1">
      <alignment horizontal="center" vertical="center" wrapText="1"/>
    </xf>
    <xf numFmtId="0" fontId="2" fillId="13" borderId="106" xfId="0" applyFont="1" applyFill="1" applyBorder="1" applyAlignment="1">
      <alignment horizontal="center" vertical="center"/>
    </xf>
    <xf numFmtId="0" fontId="2" fillId="13" borderId="107" xfId="0" applyFont="1" applyFill="1" applyBorder="1" applyAlignment="1">
      <alignment horizontal="center" vertical="center"/>
    </xf>
    <xf numFmtId="0" fontId="1" fillId="13" borderId="108" xfId="0" applyFont="1" applyFill="1" applyBorder="1" applyAlignment="1">
      <alignment horizontal="center" vertical="center"/>
    </xf>
    <xf numFmtId="0" fontId="1" fillId="13" borderId="106" xfId="0" applyFont="1" applyFill="1" applyBorder="1" applyAlignment="1">
      <alignment horizontal="center" vertical="center"/>
    </xf>
    <xf numFmtId="0" fontId="1" fillId="13" borderId="109" xfId="0" applyFont="1" applyFill="1" applyBorder="1" applyAlignment="1">
      <alignment horizontal="center" vertical="center" wrapText="1"/>
    </xf>
    <xf numFmtId="0" fontId="1" fillId="12" borderId="105" xfId="0" applyFont="1" applyFill="1" applyBorder="1" applyAlignment="1">
      <alignment horizontal="center" vertical="center" wrapText="1"/>
    </xf>
    <xf numFmtId="0" fontId="1" fillId="12" borderId="106" xfId="0" applyFont="1" applyFill="1" applyBorder="1" applyAlignment="1">
      <alignment horizontal="center" vertical="center" wrapText="1"/>
    </xf>
    <xf numFmtId="0" fontId="1" fillId="12" borderId="106" xfId="0" applyFont="1" applyFill="1" applyBorder="1" applyAlignment="1">
      <alignment horizontal="center" vertical="center"/>
    </xf>
    <xf numFmtId="0" fontId="1" fillId="12" borderId="109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wrapText="1"/>
    </xf>
    <xf numFmtId="0" fontId="0" fillId="15" borderId="0" xfId="0" applyFill="1" applyAlignment="1">
      <alignment wrapText="1"/>
    </xf>
    <xf numFmtId="0" fontId="0" fillId="10" borderId="0" xfId="0" applyFill="1" applyAlignment="1">
      <alignment wrapText="1"/>
    </xf>
    <xf numFmtId="0" fontId="0" fillId="0" borderId="98" xfId="0" applyBorder="1" applyAlignment="1">
      <alignment horizontal="center" vertical="center"/>
    </xf>
    <xf numFmtId="0" fontId="0" fillId="3" borderId="0" xfId="0" applyFill="1"/>
    <xf numFmtId="0" fontId="1" fillId="0" borderId="4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41" xfId="0" applyFont="1" applyBorder="1" applyAlignment="1">
      <alignment horizontal="center" wrapText="1"/>
    </xf>
    <xf numFmtId="0" fontId="1" fillId="0" borderId="59" xfId="0" applyFont="1" applyBorder="1" applyAlignment="1">
      <alignment horizontal="center" wrapText="1"/>
    </xf>
    <xf numFmtId="0" fontId="0" fillId="2" borderId="41" xfId="0" applyFill="1" applyBorder="1" applyAlignment="1">
      <alignment horizontal="center" vertical="top" wrapText="1"/>
    </xf>
    <xf numFmtId="0" fontId="0" fillId="2" borderId="120" xfId="0" applyFill="1" applyBorder="1" applyAlignment="1">
      <alignment horizontal="center" vertical="top" wrapText="1"/>
    </xf>
    <xf numFmtId="0" fontId="0" fillId="2" borderId="116" xfId="0" applyFill="1" applyBorder="1" applyAlignment="1">
      <alignment horizontal="center" vertical="top" wrapText="1"/>
    </xf>
    <xf numFmtId="0" fontId="0" fillId="2" borderId="121" xfId="0" applyFill="1" applyBorder="1" applyAlignment="1">
      <alignment horizontal="center" vertical="top" wrapText="1"/>
    </xf>
    <xf numFmtId="0" fontId="1" fillId="16" borderId="41" xfId="0" applyFont="1" applyFill="1" applyBorder="1" applyAlignment="1">
      <alignment horizontal="left" vertical="top"/>
    </xf>
    <xf numFmtId="0" fontId="1" fillId="16" borderId="59" xfId="0" applyFont="1" applyFill="1" applyBorder="1" applyAlignment="1">
      <alignment horizontal="left" vertical="top"/>
    </xf>
    <xf numFmtId="0" fontId="8" fillId="0" borderId="111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1" fillId="2" borderId="20" xfId="0" applyFont="1" applyFill="1" applyBorder="1" applyAlignment="1">
      <alignment horizontal="center" vertical="center" textRotation="90"/>
    </xf>
    <xf numFmtId="0" fontId="1" fillId="2" borderId="23" xfId="0" applyFont="1" applyFill="1" applyBorder="1" applyAlignment="1">
      <alignment horizontal="center" vertical="center" textRotation="90"/>
    </xf>
    <xf numFmtId="0" fontId="1" fillId="2" borderId="24" xfId="0" applyFont="1" applyFill="1" applyBorder="1" applyAlignment="1">
      <alignment horizontal="center" vertical="center" textRotation="90"/>
    </xf>
    <xf numFmtId="0" fontId="0" fillId="2" borderId="23" xfId="0" applyFill="1" applyBorder="1" applyAlignment="1">
      <alignment horizontal="center" vertical="center" textRotation="90"/>
    </xf>
    <xf numFmtId="0" fontId="0" fillId="2" borderId="24" xfId="0" applyFill="1" applyBorder="1" applyAlignment="1">
      <alignment horizontal="center" vertical="center" textRotation="90"/>
    </xf>
    <xf numFmtId="0" fontId="1" fillId="2" borderId="41" xfId="0" applyFont="1" applyFill="1" applyBorder="1" applyAlignment="1">
      <alignment horizontal="center" vertical="center" textRotation="90"/>
    </xf>
    <xf numFmtId="0" fontId="1" fillId="2" borderId="31" xfId="0" applyFont="1" applyFill="1" applyBorder="1" applyAlignment="1">
      <alignment horizontal="center" vertical="center" textRotation="90"/>
    </xf>
    <xf numFmtId="0" fontId="1" fillId="12" borderId="99" xfId="0" applyFont="1" applyFill="1" applyBorder="1" applyAlignment="1">
      <alignment horizontal="center" vertical="center"/>
    </xf>
    <xf numFmtId="0" fontId="1" fillId="12" borderId="100" xfId="0" applyFont="1" applyFill="1" applyBorder="1" applyAlignment="1">
      <alignment horizontal="center" vertical="center"/>
    </xf>
    <xf numFmtId="0" fontId="1" fillId="13" borderId="124" xfId="0" applyFont="1" applyFill="1" applyBorder="1" applyAlignment="1">
      <alignment horizontal="center"/>
    </xf>
    <xf numFmtId="0" fontId="1" fillId="13" borderId="103" xfId="0" applyFont="1" applyFill="1" applyBorder="1" applyAlignment="1">
      <alignment horizontal="center"/>
    </xf>
    <xf numFmtId="0" fontId="1" fillId="13" borderId="10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textRotation="90"/>
    </xf>
    <xf numFmtId="0" fontId="1" fillId="2" borderId="9" xfId="0" applyFont="1" applyFill="1" applyBorder="1" applyAlignment="1">
      <alignment horizontal="center" vertical="center" textRotation="90"/>
    </xf>
    <xf numFmtId="0" fontId="1" fillId="2" borderId="15" xfId="0" applyFont="1" applyFill="1" applyBorder="1" applyAlignment="1">
      <alignment horizontal="center" vertical="center" textRotation="90"/>
    </xf>
    <xf numFmtId="0" fontId="1" fillId="2" borderId="112" xfId="0" applyFont="1" applyFill="1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8" borderId="41" xfId="0" applyFill="1" applyBorder="1" applyAlignment="1">
      <alignment horizontal="center" vertical="center"/>
    </xf>
    <xf numFmtId="0" fontId="0" fillId="8" borderId="59" xfId="0" applyFill="1" applyBorder="1" applyAlignment="1">
      <alignment horizontal="center" vertical="center"/>
    </xf>
    <xf numFmtId="0" fontId="1" fillId="2" borderId="61" xfId="0" applyFont="1" applyFill="1" applyBorder="1" applyAlignment="1">
      <alignment horizontal="center" vertical="top"/>
    </xf>
    <xf numFmtId="0" fontId="1" fillId="2" borderId="112" xfId="0" applyFont="1" applyFill="1" applyBorder="1" applyAlignment="1">
      <alignment horizontal="center" vertical="top"/>
    </xf>
    <xf numFmtId="0" fontId="1" fillId="2" borderId="62" xfId="0" applyFont="1" applyFill="1" applyBorder="1" applyAlignment="1">
      <alignment horizontal="center" vertical="top"/>
    </xf>
    <xf numFmtId="0" fontId="1" fillId="2" borderId="38" xfId="0" applyFont="1" applyFill="1" applyBorder="1" applyAlignment="1">
      <alignment horizontal="center" vertical="top"/>
    </xf>
    <xf numFmtId="0" fontId="1" fillId="0" borderId="38" xfId="0" applyFont="1" applyBorder="1" applyAlignment="1">
      <alignment horizontal="center" vertical="top"/>
    </xf>
    <xf numFmtId="0" fontId="1" fillId="0" borderId="39" xfId="0" applyFont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</cellXfs>
  <cellStyles count="1">
    <cellStyle name="Standaard" xfId="0" builtinId="0"/>
  </cellStyles>
  <dxfs count="5"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28577</xdr:colOff>
      <xdr:row>8</xdr:row>
      <xdr:rowOff>28575</xdr:rowOff>
    </xdr:from>
    <xdr:to>
      <xdr:col>32</xdr:col>
      <xdr:colOff>477790</xdr:colOff>
      <xdr:row>11</xdr:row>
      <xdr:rowOff>131191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D3C0956D-504B-01C8-9127-9B4DEE8AFD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416561" y="2171700"/>
          <a:ext cx="2269717" cy="1042171"/>
        </a:xfrm>
        <a:prstGeom prst="rect">
          <a:avLst/>
        </a:prstGeom>
      </xdr:spPr>
    </xdr:pic>
    <xdr:clientData/>
  </xdr:twoCellAnchor>
  <xdr:twoCellAnchor editAs="oneCell">
    <xdr:from>
      <xdr:col>33</xdr:col>
      <xdr:colOff>1</xdr:colOff>
      <xdr:row>8</xdr:row>
      <xdr:rowOff>2</xdr:rowOff>
    </xdr:from>
    <xdr:to>
      <xdr:col>36</xdr:col>
      <xdr:colOff>435297</xdr:colOff>
      <xdr:row>11</xdr:row>
      <xdr:rowOff>172891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FECF1A44-5E64-CE3A-E5E8-DB1F1190A7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815324" y="2143127"/>
          <a:ext cx="2255800" cy="1096569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Arjan Bakker" id="{6A1497CA-960E-44FF-A9AF-E504DBBF4A0A}" userId="Arjan Bakker" providerId="None"/>
  <person displayName="Rodenhuis, S. (Stef)" id="{43BFABB0-FC36-4CEA-BA5A-1F9FBAAA9567}" userId="S::Stef.Rodenhuis@ka.prorail.nl::987543e5-64fd-416f-95e0-61a9c77a7f3d" providerId="AD"/>
  <person displayName="Dick Aantjes" id="{E43FA71D-E186-44D5-BC37-41261B703213}" userId="S::finalgoalsolutions_kpnmail.nl#ext#@strukton.onmicrosoft.com::fa860a0f-8340-4980-9dcf-ee81cea44b64" providerId="AD"/>
</personList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9" dT="2025-02-20T11:54:29.95" personId="{6A1497CA-960E-44FF-A9AF-E504DBBF4A0A}" id="{885A9206-2D51-493F-BC06-C26C3001CAA8}">
    <text xml:space="preserve">Offset controleren in het veld
</text>
  </threadedComment>
  <threadedComment ref="L9" dT="2025-02-11T10:02:24.02" personId="{6A1497CA-960E-44FF-A9AF-E504DBBF4A0A}" id="{467C12F0-3A02-4316-A1C9-67D512AB2017}">
    <text>PE buis is 110 bij lager niveau wordt er lucht aangezogen.</text>
  </threadedComment>
  <threadedComment ref="N9" dT="2025-02-11T10:00:49.18" personId="{6A1497CA-960E-44FF-A9AF-E504DBBF4A0A}" id="{887AE6CF-34E0-413A-9124-CE3DFD4F63AB}">
    <text>HH op BS-500 conform tekening.</text>
  </threadedComment>
  <threadedComment ref="J10" dT="2025-02-20T11:54:29.95" personId="{6A1497CA-960E-44FF-A9AF-E504DBBF4A0A}" id="{73846048-38C4-4DBA-99D5-7859C49730B3}">
    <text xml:space="preserve">Offset controleren in het veld
</text>
  </threadedComment>
  <threadedComment ref="L10" dT="2025-02-11T10:02:24.02" personId="{6A1497CA-960E-44FF-A9AF-E504DBBF4A0A}" id="{22F50702-3D5D-48B2-AC6A-6891C774FED0}">
    <text>PE buis is 110 bij lager niveau wordt er lucht aangezogen.</text>
  </threadedComment>
  <threadedComment ref="N10" dT="2025-02-11T10:00:49.18" personId="{6A1497CA-960E-44FF-A9AF-E504DBBF4A0A}" id="{B8F47217-FA45-4B29-8D1C-7C382B078CF3}">
    <text>HH op BS-500 conform tekening.</text>
  </threadedComment>
  <threadedComment ref="J13" dT="2025-02-11T10:37:33.30" personId="{6A1497CA-960E-44FF-A9AF-E504DBBF4A0A}" id="{25B762E9-743D-4FF5-A903-2631FBDC24E1}">
    <text>20 mm boven vloer PZ</text>
  </threadedComment>
  <threadedComment ref="J14" dT="2025-02-11T10:37:33.30" personId="{6A1497CA-960E-44FF-A9AF-E504DBBF4A0A}" id="{B540E90D-A949-4A7F-9FD5-7FBAD244611D}">
    <text>20 mm boven vloer PZ</text>
  </threadedComment>
  <threadedComment ref="J15" dT="2025-02-11T10:37:33.30" personId="{6A1497CA-960E-44FF-A9AF-E504DBBF4A0A}" id="{4B9044AB-5250-4DAA-8C14-42BF7130C617}">
    <text>20 mm boven vloer PZ</text>
  </threadedComment>
  <threadedComment ref="J16" dT="2025-02-11T10:37:33.30" personId="{6A1497CA-960E-44FF-A9AF-E504DBBF4A0A}" id="{A274C7E0-06A6-4D16-B129-F637225F5362}">
    <text>20 mm boven vloer PZ</text>
  </threadedComment>
  <threadedComment ref="G17" dT="2025-02-11T10:28:46.45" personId="{6A1497CA-960E-44FF-A9AF-E504DBBF4A0A}" id="{95097E74-F829-4776-B8A8-8DF47E1B8F03}">
    <text xml:space="preserve">Water sparen voor testen hier komt normaal geen water
</text>
  </threadedComment>
  <threadedComment ref="G18" dT="2025-02-11T10:28:46.45" personId="{6A1497CA-960E-44FF-A9AF-E504DBBF4A0A}" id="{AC0C3265-5B40-444C-9B16-8C00E87824DE}">
    <text xml:space="preserve">Water sparen voor testen hier komt normaal geen water
</text>
  </threadedComment>
  <threadedComment ref="C19" dT="2025-02-10T13:45:36.47" personId="{6A1497CA-960E-44FF-A9AF-E504DBBF4A0A}" id="{BFC5F940-FC94-4533-A71F-2DD11DFC099D}">
    <text>Hoog melding bij overlopen tussenwand, zodat er een melding is als de rest van de kelder vervuild.</text>
  </threadedComment>
  <threadedComment ref="C19" dT="2025-02-17T09:17:29.42" personId="{6A1497CA-960E-44FF-A9AF-E504DBBF4A0A}" id="{69C4D9DE-D4CD-4A3D-BA30-B58C6DF8D591}" parentId="{BFC5F940-FC94-4533-A71F-2DD11DFC099D}">
    <text>In verband met tijdelijk situatie hoog instellen.</text>
  </threadedComment>
  <threadedComment ref="N19" dT="2025-02-10T13:51:23.36" personId="{6A1497CA-960E-44FF-A9AF-E504DBBF4A0A}" id="{631D6896-76E8-4188-B5A5-CC2E568D2ADC}">
    <text xml:space="preserve">Hoogte opvragen bij Erik, in verband met overlopen vloeistof naar reinwaterkelder.
</text>
  </threadedComment>
  <threadedComment ref="N19" dT="2025-02-17T09:16:08.34" personId="{6A1497CA-960E-44FF-A9AF-E504DBBF4A0A}" id="{EC4DCEC4-2118-4C4A-BAF5-3CD3421CBE98}" parentId="{631D6896-76E8-4188-B5A5-CC2E568D2ADC}">
    <text xml:space="preserve">Aangepast in overleg met DO.
</text>
  </threadedComment>
  <threadedComment ref="C31" dT="2025-02-10T13:45:36.47" personId="{6A1497CA-960E-44FF-A9AF-E504DBBF4A0A}" id="{92F40F8E-ACD4-47B1-944F-FC0C4C32A5EF}">
    <text>Hoog melding bij overlopen tussenwand, zodat er een melding is als de rest van de kelder vervuild.</text>
  </threadedComment>
  <threadedComment ref="C31" dT="2025-02-17T09:17:29.42" personId="{6A1497CA-960E-44FF-A9AF-E504DBBF4A0A}" id="{743CE70E-410C-4319-ACEC-6C7C6F3E5C15}" parentId="{92F40F8E-ACD4-47B1-944F-FC0C4C32A5EF}">
    <text>In verband met tijdelijk situatie hoog instellen.</text>
  </threadedComment>
  <threadedComment ref="N31" dT="2025-02-10T13:51:23.36" personId="{6A1497CA-960E-44FF-A9AF-E504DBBF4A0A}" id="{DC7E82B7-9FF7-43B2-869E-5937B80698EC}">
    <text xml:space="preserve">Hoogte opvragen bij Erik, in verband met overlopen vloeistof naar reinwaterkelder.
</text>
  </threadedComment>
  <threadedComment ref="N31" dT="2025-02-17T09:16:08.34" personId="{6A1497CA-960E-44FF-A9AF-E504DBBF4A0A}" id="{77DCC700-AF25-4D9C-B0FC-F328DCA34181}" parentId="{DC7E82B7-9FF7-43B2-869E-5937B80698EC}">
    <text xml:space="preserve">Aangepast in overleg met DO.
</text>
  </threadedComment>
  <threadedComment ref="J32" dT="2025-02-11T10:37:33.30" personId="{6A1497CA-960E-44FF-A9AF-E504DBBF4A0A}" id="{6173020F-27BD-4C04-B6B2-838100FBAC70}">
    <text>20 mm boven vloer PZ</text>
  </threadedComment>
  <threadedComment ref="J33" dT="2025-02-11T10:37:33.30" personId="{6A1497CA-960E-44FF-A9AF-E504DBBF4A0A}" id="{9B047002-7258-4282-BA03-F6EB60C31A3C}">
    <text>20 mm boven vloer PZ</text>
  </threadedComment>
  <threadedComment ref="J34" dT="2025-02-11T10:37:33.30" personId="{6A1497CA-960E-44FF-A9AF-E504DBBF4A0A}" id="{598B6255-E7AC-4B03-9EC2-F4524B7CFDC9}">
    <text>20 mm boven vloer PZ</text>
  </threadedComment>
  <threadedComment ref="J35" dT="2025-02-11T10:37:33.30" personId="{6A1497CA-960E-44FF-A9AF-E504DBBF4A0A}" id="{9D93D4A5-171C-4017-B667-E991CC4B40B3}">
    <text>20 mm boven vloer PZ</text>
  </threadedComment>
  <threadedComment ref="K35" dT="2025-02-18T08:57:41.93" personId="{43BFABB0-FC36-4CEA-BA5A-1F9FBAAA9567}" id="{A520A122-13C3-4ED5-8612-6F5A4DC75BF8}">
    <text>Controleren of er een PZ is. Zo niet offset aanpassen naar 20.</text>
  </threadedComment>
  <threadedComment ref="O35" dT="2025-02-18T08:49:45.29" personId="{43BFABB0-FC36-4CEA-BA5A-1F9FBAAA9567}" id="{288E9058-DFC6-4D63-9DD2-9198EE50E022}">
    <text xml:space="preserve">Controleren of er een PZ is. Zo niet HH vlotter aanpassen naar 1000.
</text>
  </threadedComment>
  <threadedComment ref="J36" dT="2025-02-11T10:37:33.30" personId="{6A1497CA-960E-44FF-A9AF-E504DBBF4A0A}" id="{D3335C98-E37D-4D9B-AD9A-1D43F2B579D2}">
    <text>20 mm boven vloer PZ</text>
  </threadedComment>
  <threadedComment ref="K36" dT="2025-02-18T08:57:56.05" personId="{43BFABB0-FC36-4CEA-BA5A-1F9FBAAA9567}" id="{4F46A73A-201D-4BF3-9F84-038C41D5436E}">
    <text>Controleren of er een PZ is. Zo niet offset aanpassen naar 20.</text>
  </threadedComment>
  <threadedComment ref="O36" dT="2025-02-18T08:49:56.38" personId="{43BFABB0-FC36-4CEA-BA5A-1F9FBAAA9567}" id="{7208AB50-828B-4364-A269-720E36371EE3}">
    <text>Controleren of er een PZ is. Zo niet HH vlotter aanpassen naar 1000.</text>
  </threadedComment>
  <threadedComment ref="J37" dT="2025-02-11T10:37:33.30" personId="{6A1497CA-960E-44FF-A9AF-E504DBBF4A0A}" id="{C5CBDC05-B6B5-43D3-BD75-5852C157AAEF}">
    <text>20 mm boven vloer PZ</text>
  </threadedComment>
  <threadedComment ref="J38" dT="2025-02-11T10:37:33.30" personId="{6A1497CA-960E-44FF-A9AF-E504DBBF4A0A}" id="{AC5C83EA-29FE-4E81-9983-49F79F4223B9}">
    <text>20 mm boven vloer PZ</text>
  </threadedComment>
  <threadedComment ref="I39" dT="2025-02-11T13:10:53.38" personId="{6A1497CA-960E-44FF-A9AF-E504DBBF4A0A}" id="{1F351B20-F0C7-4BD8-AB5B-30A51E1F36A6}">
    <text>In het werk in meten</text>
  </threadedComment>
  <threadedComment ref="I39" dT="2025-02-20T06:58:58.96" personId="{6A1497CA-960E-44FF-A9AF-E504DBBF4A0A}" id="{A74AF365-FAC6-40D3-8717-F5AF6DDE0219}" parentId="{1F351B20-F0C7-4BD8-AB5B-30A51E1F36A6}">
    <text>bovenzijde beton is 100%</text>
  </threadedComment>
  <threadedComment ref="P40" dT="2025-02-10T09:01:15.27" personId="{6A1497CA-960E-44FF-A9AF-E504DBBF4A0A}" id="{6AA62A66-CA19-49EB-9C96-305D9E3B59F8}">
    <text>Conform tekening</text>
  </threadedComment>
  <threadedComment ref="B41" dT="2025-01-20T11:56:28.05" personId="{E43FA71D-E186-44D5-BC37-41261B703213}" id="{321F0A4C-15E9-4345-B833-70A0CED14156}">
    <text>Is apart bassin.
Sensor gaat naar besturingskast van JPA801
Vlotters gaan naar besturingskast van JPA803</text>
  </threadedComment>
  <threadedComment ref="D41" dT="2025-02-20T09:31:55.07" personId="{6A1497CA-960E-44FF-A9AF-E504DBBF4A0A}" id="{8786D23D-6434-4C9E-B6EC-59197E8ACEA3}">
    <text>Na zien of deze instellingen er wel zijn of aangegeven hoe ze heten en wat ze regelen.</text>
  </threadedComment>
  <threadedComment ref="B42" dT="2025-01-20T11:49:42.72" personId="{E43FA71D-E186-44D5-BC37-41261B703213}" id="{ED812215-B19E-4BC9-8092-874FD9BFD079}">
    <text>JPA802 / 803 is één kelder
802 = Calamiteit [alleen sensor]
803 = normale afvoer</text>
  </threadedComment>
  <threadedComment ref="P42" dT="2025-02-10T09:01:26.49" personId="{6A1497CA-960E-44FF-A9AF-E504DBBF4A0A}" id="{2130F130-7682-4880-AF4E-6F3FB3B061E4}">
    <text>Conform tekening</text>
  </threadedComment>
  <threadedComment ref="B43" dT="2025-01-20T11:49:33.80" personId="{E43FA71D-E186-44D5-BC37-41261B703213}" id="{342BED08-7BFE-418A-8D3A-B87F2E89ECC0}">
    <text>JPA802 / 803 is één kelder
802 = Calamiteit [alleen sensor]
803 = normale afvoer</text>
  </threadedComment>
  <threadedComment ref="P43" dT="2025-02-10T09:01:26.49" personId="{6A1497CA-960E-44FF-A9AF-E504DBBF4A0A}" id="{5956338D-C8DD-41FA-913A-9EF0020AAD8C}">
    <text>Conform tekening</text>
  </threadedComment>
  <threadedComment ref="P44" dT="2025-02-10T09:01:15.27" personId="{6A1497CA-960E-44FF-A9AF-E504DBBF4A0A}" id="{E2EDDEBE-7AA7-4893-8C1A-DA516849ABC8}">
    <text>Conform tekening</text>
  </threadedComment>
  <threadedComment ref="N47" dT="2025-02-20T09:20:29.46" personId="{6A1497CA-960E-44FF-A9AF-E504DBBF4A0A}" id="{04A690B6-30B3-4D56-A250-5C07E35FDECA}">
    <text>Aangepast in overleg met DO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40" dT="2025-01-20T11:56:28.05" personId="{E43FA71D-E186-44D5-BC37-41261B703213}" id="{03BF2FE2-F33E-4CC9-BD16-069691115FB6}">
    <text>Is apart bassin.
Sensor gaat naar besturingskast van JPA801
Vlotters gaan naar besturingskast van JPA803</text>
  </threadedComment>
  <threadedComment ref="B41" dT="2025-01-20T11:49:33.80" personId="{E43FA71D-E186-44D5-BC37-41261B703213}" id="{A78C5A7E-E76D-449E-BCFF-39CE4671D97C}">
    <text>JPA802 / 803 is één kelder
802 = Calamiteit [alleen sensor]
803 = normale afvoer</text>
  </threadedComment>
  <threadedComment ref="B42" dT="2025-01-20T11:49:42.72" personId="{E43FA71D-E186-44D5-BC37-41261B703213}" id="{E272441D-1C2B-48F3-882F-41C4A54C7AAB}">
    <text>JPA802 / 803 is één kelder
802 = Calamiteit [alleen sensor]
803 = normale afvoer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15C01-6E98-4A6B-83E4-2C33B2405D5C}">
  <sheetPr>
    <pageSetUpPr fitToPage="1"/>
  </sheetPr>
  <dimension ref="A1:AD66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K9" sqref="K9"/>
    </sheetView>
  </sheetViews>
  <sheetFormatPr defaultRowHeight="14.4" x14ac:dyDescent="0.3"/>
  <cols>
    <col min="2" max="2" width="15.109375" bestFit="1" customWidth="1"/>
    <col min="3" max="3" width="8.44140625" bestFit="1" customWidth="1"/>
    <col min="4" max="4" width="7.33203125" bestFit="1" customWidth="1"/>
    <col min="5" max="5" width="10.6640625" bestFit="1" customWidth="1"/>
    <col min="6" max="6" width="10.44140625" bestFit="1" customWidth="1"/>
    <col min="7" max="7" width="4.88671875" bestFit="1" customWidth="1"/>
    <col min="8" max="8" width="7.6640625" bestFit="1" customWidth="1"/>
    <col min="9" max="9" width="12" bestFit="1" customWidth="1"/>
    <col min="10" max="10" width="6" bestFit="1" customWidth="1"/>
    <col min="11" max="11" width="12.5546875" customWidth="1"/>
    <col min="12" max="12" width="10.33203125" customWidth="1"/>
    <col min="13" max="13" width="10.77734375" customWidth="1"/>
    <col min="14" max="14" width="8.21875" customWidth="1"/>
    <col min="15" max="15" width="15.21875" customWidth="1"/>
    <col min="16" max="16" width="10.5546875" bestFit="1" customWidth="1"/>
    <col min="17" max="17" width="29.21875" customWidth="1"/>
    <col min="18" max="18" width="9.77734375" style="109" hidden="1" customWidth="1"/>
    <col min="19" max="19" width="10" style="109" hidden="1" customWidth="1"/>
    <col min="20" max="20" width="6" customWidth="1"/>
    <col min="21" max="21" width="53.5546875" style="291" customWidth="1"/>
  </cols>
  <sheetData>
    <row r="1" spans="1:30" ht="18.600000000000001" thickBot="1" x14ac:dyDescent="0.4">
      <c r="A1" s="120" t="s">
        <v>88</v>
      </c>
      <c r="R1" s="308" t="s">
        <v>131</v>
      </c>
      <c r="S1" s="308"/>
    </row>
    <row r="2" spans="1:30" ht="15" thickBot="1" x14ac:dyDescent="0.35">
      <c r="A2" s="274"/>
      <c r="B2" s="275"/>
      <c r="C2" s="325" t="s">
        <v>0</v>
      </c>
      <c r="D2" s="325"/>
      <c r="E2" s="325"/>
      <c r="F2" s="325"/>
      <c r="G2" s="325"/>
      <c r="H2" s="325"/>
      <c r="I2" s="332" t="s">
        <v>7</v>
      </c>
      <c r="J2" s="333"/>
      <c r="K2" s="334"/>
      <c r="L2" s="332" t="s">
        <v>123</v>
      </c>
      <c r="M2" s="333"/>
      <c r="N2" s="333"/>
      <c r="O2" s="333"/>
      <c r="P2" s="334"/>
      <c r="R2" s="326" t="s">
        <v>87</v>
      </c>
      <c r="S2" s="327"/>
      <c r="T2" s="108"/>
    </row>
    <row r="3" spans="1:30" s="101" customFormat="1" ht="15" customHeight="1" thickBot="1" x14ac:dyDescent="0.35">
      <c r="A3" s="306" t="s">
        <v>2</v>
      </c>
      <c r="B3" s="307"/>
      <c r="C3" s="272" t="s">
        <v>4</v>
      </c>
      <c r="D3" s="256"/>
      <c r="E3" s="256"/>
      <c r="F3" s="262" t="s">
        <v>5</v>
      </c>
      <c r="G3" s="262" t="s">
        <v>6</v>
      </c>
      <c r="H3" s="257"/>
      <c r="I3" s="259"/>
      <c r="J3" s="260"/>
      <c r="K3" s="261"/>
      <c r="L3" s="302" t="s">
        <v>129</v>
      </c>
      <c r="M3" s="303"/>
      <c r="N3" s="266" t="s">
        <v>3</v>
      </c>
      <c r="O3" s="260"/>
      <c r="P3" s="261"/>
      <c r="R3" s="328" t="s">
        <v>85</v>
      </c>
      <c r="S3" s="329"/>
      <c r="U3" s="292"/>
    </row>
    <row r="4" spans="1:30" ht="29.4" thickBot="1" x14ac:dyDescent="0.35">
      <c r="A4" s="300"/>
      <c r="B4" s="301"/>
      <c r="C4" s="273" t="s">
        <v>127</v>
      </c>
      <c r="D4" s="254" t="s">
        <v>10</v>
      </c>
      <c r="E4" s="254" t="s">
        <v>11</v>
      </c>
      <c r="F4" s="254" t="s">
        <v>12</v>
      </c>
      <c r="G4" s="255" t="s">
        <v>13</v>
      </c>
      <c r="H4" s="258" t="s">
        <v>14</v>
      </c>
      <c r="I4" s="263"/>
      <c r="J4" s="264"/>
      <c r="K4" s="265"/>
      <c r="L4" s="304"/>
      <c r="M4" s="305"/>
      <c r="N4" s="267"/>
      <c r="O4" s="264"/>
      <c r="P4" s="265"/>
      <c r="R4" s="330" t="s">
        <v>86</v>
      </c>
      <c r="S4" s="331"/>
    </row>
    <row r="5" spans="1:30" ht="15.6" thickTop="1" thickBot="1" x14ac:dyDescent="0.35">
      <c r="A5" s="276"/>
      <c r="B5" s="277"/>
      <c r="C5" s="319" t="s">
        <v>125</v>
      </c>
      <c r="D5" s="320"/>
      <c r="E5" s="320"/>
      <c r="F5" s="320"/>
      <c r="G5" s="320"/>
      <c r="H5" s="320"/>
      <c r="I5" s="320"/>
      <c r="J5" s="320"/>
      <c r="K5" s="321"/>
      <c r="L5" s="317" t="s">
        <v>126</v>
      </c>
      <c r="M5" s="318"/>
      <c r="N5" s="318"/>
      <c r="O5" s="318"/>
      <c r="P5" s="220"/>
      <c r="R5" s="112"/>
      <c r="S5" s="113"/>
    </row>
    <row r="6" spans="1:30" ht="58.2" thickBot="1" x14ac:dyDescent="0.35">
      <c r="A6" s="278" t="s">
        <v>130</v>
      </c>
      <c r="B6" s="279" t="s">
        <v>16</v>
      </c>
      <c r="C6" s="280" t="s">
        <v>9</v>
      </c>
      <c r="D6" s="281" t="s">
        <v>17</v>
      </c>
      <c r="E6" s="281" t="s">
        <v>18</v>
      </c>
      <c r="F6" s="281" t="s">
        <v>116</v>
      </c>
      <c r="G6" s="282" t="s">
        <v>13</v>
      </c>
      <c r="H6" s="283" t="s">
        <v>14</v>
      </c>
      <c r="I6" s="284" t="s">
        <v>19</v>
      </c>
      <c r="J6" s="285" t="s">
        <v>20</v>
      </c>
      <c r="K6" s="286" t="s">
        <v>102</v>
      </c>
      <c r="L6" s="287" t="s">
        <v>89</v>
      </c>
      <c r="M6" s="288" t="s">
        <v>90</v>
      </c>
      <c r="N6" s="289" t="s">
        <v>128</v>
      </c>
      <c r="O6" s="288" t="s">
        <v>102</v>
      </c>
      <c r="P6" s="290" t="s">
        <v>103</v>
      </c>
      <c r="Q6" s="221" t="s">
        <v>117</v>
      </c>
      <c r="R6" s="118" t="s">
        <v>84</v>
      </c>
      <c r="S6" s="119" t="s">
        <v>83</v>
      </c>
      <c r="T6" s="298" t="s">
        <v>92</v>
      </c>
      <c r="U6" s="299"/>
    </row>
    <row r="7" spans="1:30" ht="14.4" customHeight="1" x14ac:dyDescent="0.3">
      <c r="A7" s="322" t="s">
        <v>26</v>
      </c>
      <c r="B7" s="192" t="s">
        <v>27</v>
      </c>
      <c r="C7" s="201">
        <v>630</v>
      </c>
      <c r="D7" s="177">
        <v>500</v>
      </c>
      <c r="E7" s="177">
        <v>250</v>
      </c>
      <c r="F7" s="178"/>
      <c r="G7" s="176">
        <v>100</v>
      </c>
      <c r="H7" s="202">
        <v>60</v>
      </c>
      <c r="I7" s="197">
        <v>1000</v>
      </c>
      <c r="J7" s="178">
        <v>20</v>
      </c>
      <c r="K7" s="209" t="s">
        <v>99</v>
      </c>
      <c r="L7" s="239">
        <v>30</v>
      </c>
      <c r="M7" s="180">
        <v>146</v>
      </c>
      <c r="N7" s="179">
        <v>800</v>
      </c>
      <c r="O7" s="178" t="s">
        <v>99</v>
      </c>
      <c r="P7" s="213"/>
      <c r="Q7">
        <v>1095946</v>
      </c>
      <c r="R7" s="121">
        <f>H7-L7</f>
        <v>30</v>
      </c>
      <c r="S7" s="122">
        <f>N7+P7-C7</f>
        <v>170</v>
      </c>
    </row>
    <row r="8" spans="1:30" ht="15.6" x14ac:dyDescent="0.3">
      <c r="A8" s="323"/>
      <c r="B8" s="193" t="s">
        <v>28</v>
      </c>
      <c r="C8" s="203">
        <v>630</v>
      </c>
      <c r="D8" s="156">
        <v>500</v>
      </c>
      <c r="E8" s="156">
        <v>250</v>
      </c>
      <c r="F8" s="181"/>
      <c r="G8" s="76">
        <v>100</v>
      </c>
      <c r="H8" s="204">
        <v>60</v>
      </c>
      <c r="I8" s="198">
        <v>1000</v>
      </c>
      <c r="J8" s="181">
        <v>20</v>
      </c>
      <c r="K8" s="210" t="s">
        <v>99</v>
      </c>
      <c r="L8" s="224">
        <v>30</v>
      </c>
      <c r="M8" s="183">
        <v>190</v>
      </c>
      <c r="N8" s="182">
        <v>800</v>
      </c>
      <c r="O8" s="185" t="s">
        <v>99</v>
      </c>
      <c r="P8" s="225"/>
      <c r="Q8">
        <v>1095946</v>
      </c>
      <c r="R8" s="110">
        <f>H8-L8</f>
        <v>30</v>
      </c>
      <c r="S8" s="111">
        <f t="shared" ref="S8:S57" si="0">N8+P8-C8</f>
        <v>170</v>
      </c>
      <c r="AD8" t="s">
        <v>105</v>
      </c>
    </row>
    <row r="9" spans="1:30" ht="28.8" x14ac:dyDescent="0.3">
      <c r="A9" s="323"/>
      <c r="B9" s="194" t="s">
        <v>29</v>
      </c>
      <c r="C9" s="219">
        <v>740</v>
      </c>
      <c r="D9" s="156">
        <v>700</v>
      </c>
      <c r="E9" s="156">
        <v>500</v>
      </c>
      <c r="F9" s="185"/>
      <c r="G9" s="156">
        <v>250</v>
      </c>
      <c r="H9" s="206">
        <v>125</v>
      </c>
      <c r="I9" s="199">
        <v>1000</v>
      </c>
      <c r="J9" s="230">
        <v>0</v>
      </c>
      <c r="K9" s="211" t="s">
        <v>99</v>
      </c>
      <c r="L9" s="226">
        <v>110</v>
      </c>
      <c r="M9" s="185" t="s">
        <v>30</v>
      </c>
      <c r="N9" s="182">
        <f>1280-500</f>
        <v>780</v>
      </c>
      <c r="O9" s="185" t="s">
        <v>99</v>
      </c>
      <c r="P9" s="214"/>
      <c r="Q9" t="s">
        <v>104</v>
      </c>
      <c r="R9" s="110">
        <f>H9-L9</f>
        <v>15</v>
      </c>
      <c r="S9" s="111">
        <f t="shared" si="0"/>
        <v>40</v>
      </c>
      <c r="U9" s="293" t="s">
        <v>119</v>
      </c>
    </row>
    <row r="10" spans="1:30" ht="28.8" x14ac:dyDescent="0.3">
      <c r="A10" s="323"/>
      <c r="B10" s="193" t="s">
        <v>31</v>
      </c>
      <c r="C10" s="219">
        <v>740</v>
      </c>
      <c r="D10" s="156">
        <v>700</v>
      </c>
      <c r="E10" s="156">
        <v>500</v>
      </c>
      <c r="F10" s="181"/>
      <c r="G10" s="156">
        <v>250</v>
      </c>
      <c r="H10" s="206">
        <v>125</v>
      </c>
      <c r="I10" s="198">
        <v>1000</v>
      </c>
      <c r="J10" s="230">
        <v>0</v>
      </c>
      <c r="K10" s="210" t="s">
        <v>99</v>
      </c>
      <c r="L10" s="226">
        <v>110</v>
      </c>
      <c r="M10" s="181" t="s">
        <v>30</v>
      </c>
      <c r="N10" s="182">
        <f>1280-500</f>
        <v>780</v>
      </c>
      <c r="O10" s="185" t="s">
        <v>99</v>
      </c>
      <c r="P10" s="225"/>
      <c r="Q10" t="s">
        <v>104</v>
      </c>
      <c r="R10" s="110">
        <f t="shared" ref="R10" si="1">H10-L10</f>
        <v>15</v>
      </c>
      <c r="S10" s="111">
        <f t="shared" si="0"/>
        <v>40</v>
      </c>
      <c r="U10" s="293" t="s">
        <v>119</v>
      </c>
    </row>
    <row r="11" spans="1:30" ht="15.6" x14ac:dyDescent="0.3">
      <c r="A11" s="323"/>
      <c r="B11" s="195" t="s">
        <v>32</v>
      </c>
      <c r="C11" s="205">
        <v>630</v>
      </c>
      <c r="D11" s="156">
        <v>500</v>
      </c>
      <c r="E11" s="184">
        <v>250</v>
      </c>
      <c r="F11" s="185"/>
      <c r="G11" s="156">
        <v>100</v>
      </c>
      <c r="H11" s="206">
        <v>60</v>
      </c>
      <c r="I11" s="199">
        <v>1000</v>
      </c>
      <c r="J11" s="185">
        <v>20</v>
      </c>
      <c r="K11" s="211" t="s">
        <v>99</v>
      </c>
      <c r="L11" s="224">
        <v>30</v>
      </c>
      <c r="M11" s="186">
        <v>200</v>
      </c>
      <c r="N11" s="182">
        <v>700</v>
      </c>
      <c r="O11" s="185" t="s">
        <v>99</v>
      </c>
      <c r="P11" s="214"/>
      <c r="Q11">
        <v>1095276</v>
      </c>
      <c r="R11" s="110">
        <f>H11-L11</f>
        <v>30</v>
      </c>
      <c r="S11" s="111">
        <f t="shared" si="0"/>
        <v>70</v>
      </c>
    </row>
    <row r="12" spans="1:30" ht="16.2" thickBot="1" x14ac:dyDescent="0.35">
      <c r="A12" s="324"/>
      <c r="B12" s="196" t="s">
        <v>33</v>
      </c>
      <c r="C12" s="207">
        <v>630</v>
      </c>
      <c r="D12" s="188">
        <v>500</v>
      </c>
      <c r="E12" s="187">
        <v>250</v>
      </c>
      <c r="F12" s="189"/>
      <c r="G12" s="188">
        <v>100</v>
      </c>
      <c r="H12" s="208">
        <v>60</v>
      </c>
      <c r="I12" s="200">
        <v>1000</v>
      </c>
      <c r="J12" s="189">
        <v>20</v>
      </c>
      <c r="K12" s="212" t="s">
        <v>99</v>
      </c>
      <c r="L12" s="240">
        <v>30</v>
      </c>
      <c r="M12" s="191">
        <v>100</v>
      </c>
      <c r="N12" s="190">
        <v>700</v>
      </c>
      <c r="O12" s="236" t="s">
        <v>99</v>
      </c>
      <c r="P12" s="241"/>
      <c r="Q12">
        <v>1095276</v>
      </c>
      <c r="R12" s="110">
        <f>H12-L12</f>
        <v>30</v>
      </c>
      <c r="S12" s="111">
        <f t="shared" si="0"/>
        <v>70</v>
      </c>
    </row>
    <row r="13" spans="1:30" ht="14.4" customHeight="1" thickBot="1" x14ac:dyDescent="0.35">
      <c r="A13" s="310" t="s">
        <v>34</v>
      </c>
      <c r="B13" s="131" t="s">
        <v>35</v>
      </c>
      <c r="C13" s="165">
        <v>2250</v>
      </c>
      <c r="D13" s="132">
        <v>550</v>
      </c>
      <c r="E13" s="132">
        <v>450</v>
      </c>
      <c r="F13" s="3"/>
      <c r="G13" s="155">
        <v>50</v>
      </c>
      <c r="H13" s="139">
        <v>25</v>
      </c>
      <c r="I13" s="124">
        <v>10000</v>
      </c>
      <c r="J13" s="166">
        <v>-280</v>
      </c>
      <c r="K13" s="209" t="s">
        <v>93</v>
      </c>
      <c r="L13" s="242">
        <v>183</v>
      </c>
      <c r="M13" s="180">
        <v>238</v>
      </c>
      <c r="N13" s="243">
        <v>2600</v>
      </c>
      <c r="O13" s="178" t="s">
        <v>93</v>
      </c>
      <c r="P13" s="213">
        <v>300</v>
      </c>
      <c r="Q13">
        <v>1106869</v>
      </c>
      <c r="R13" s="110">
        <f>H13-L13+P13</f>
        <v>142</v>
      </c>
      <c r="S13" s="111">
        <f t="shared" si="0"/>
        <v>650</v>
      </c>
      <c r="T13" t="s">
        <v>133</v>
      </c>
    </row>
    <row r="14" spans="1:30" ht="16.2" thickBot="1" x14ac:dyDescent="0.35">
      <c r="A14" s="311"/>
      <c r="B14" s="167" t="s">
        <v>36</v>
      </c>
      <c r="C14" s="150">
        <v>2250</v>
      </c>
      <c r="D14" s="70">
        <v>550</v>
      </c>
      <c r="E14" s="70">
        <v>450</v>
      </c>
      <c r="F14" s="8"/>
      <c r="G14" s="155">
        <v>50</v>
      </c>
      <c r="H14" s="138">
        <v>25</v>
      </c>
      <c r="I14" s="123">
        <v>10000</v>
      </c>
      <c r="J14" s="152">
        <v>-280</v>
      </c>
      <c r="K14" s="211" t="s">
        <v>93</v>
      </c>
      <c r="L14" s="226">
        <v>183</v>
      </c>
      <c r="M14" s="183">
        <v>260</v>
      </c>
      <c r="N14" s="227">
        <v>2600</v>
      </c>
      <c r="O14" s="185" t="s">
        <v>93</v>
      </c>
      <c r="P14" s="225">
        <v>300</v>
      </c>
      <c r="Q14">
        <v>1106869</v>
      </c>
      <c r="R14" s="110">
        <f>H14-L14+P14</f>
        <v>142</v>
      </c>
      <c r="S14" s="111">
        <f t="shared" si="0"/>
        <v>650</v>
      </c>
      <c r="T14" t="s">
        <v>133</v>
      </c>
    </row>
    <row r="15" spans="1:30" ht="16.2" thickBot="1" x14ac:dyDescent="0.35">
      <c r="A15" s="311"/>
      <c r="B15" s="168" t="s">
        <v>94</v>
      </c>
      <c r="C15" s="147">
        <v>1000</v>
      </c>
      <c r="D15" s="71">
        <v>650</v>
      </c>
      <c r="E15" s="71">
        <v>550</v>
      </c>
      <c r="F15" s="13"/>
      <c r="G15" s="155">
        <v>50</v>
      </c>
      <c r="H15" s="138">
        <v>25</v>
      </c>
      <c r="I15" s="43">
        <v>10000</v>
      </c>
      <c r="J15" s="152">
        <v>-280</v>
      </c>
      <c r="K15" s="211" t="s">
        <v>93</v>
      </c>
      <c r="L15" s="224">
        <v>300</v>
      </c>
      <c r="M15" s="186">
        <v>275</v>
      </c>
      <c r="N15" s="227">
        <v>1200</v>
      </c>
      <c r="O15" s="185" t="s">
        <v>93</v>
      </c>
      <c r="P15" s="214">
        <v>300</v>
      </c>
      <c r="Q15">
        <v>1107960</v>
      </c>
      <c r="R15" s="110">
        <f>H15-L15+P15</f>
        <v>25</v>
      </c>
      <c r="S15" s="111">
        <f t="shared" si="0"/>
        <v>500</v>
      </c>
      <c r="T15" t="s">
        <v>133</v>
      </c>
    </row>
    <row r="16" spans="1:30" ht="15.6" x14ac:dyDescent="0.3">
      <c r="A16" s="311"/>
      <c r="B16" s="168" t="s">
        <v>95</v>
      </c>
      <c r="C16" s="143">
        <v>1000</v>
      </c>
      <c r="D16" s="70">
        <v>750</v>
      </c>
      <c r="E16" s="70">
        <v>650</v>
      </c>
      <c r="F16" s="8"/>
      <c r="G16" s="155">
        <v>50</v>
      </c>
      <c r="H16" s="138">
        <v>25</v>
      </c>
      <c r="I16" s="123">
        <v>10000</v>
      </c>
      <c r="J16" s="152">
        <v>-280</v>
      </c>
      <c r="K16" s="210" t="s">
        <v>93</v>
      </c>
      <c r="L16" s="224">
        <v>300</v>
      </c>
      <c r="M16" s="183">
        <v>270</v>
      </c>
      <c r="N16" s="227">
        <v>1200</v>
      </c>
      <c r="O16" s="185" t="s">
        <v>93</v>
      </c>
      <c r="P16" s="225">
        <v>300</v>
      </c>
      <c r="Q16">
        <v>1107960</v>
      </c>
      <c r="R16" s="110">
        <f>H16-L16+P16</f>
        <v>25</v>
      </c>
      <c r="S16" s="111">
        <f t="shared" si="0"/>
        <v>500</v>
      </c>
      <c r="T16" t="s">
        <v>133</v>
      </c>
    </row>
    <row r="17" spans="1:21" ht="28.8" x14ac:dyDescent="0.3">
      <c r="A17" s="311"/>
      <c r="B17" s="168" t="s">
        <v>96</v>
      </c>
      <c r="C17" s="150">
        <v>1400</v>
      </c>
      <c r="D17" s="151">
        <v>1200</v>
      </c>
      <c r="E17" s="151">
        <v>1000</v>
      </c>
      <c r="F17" s="13"/>
      <c r="G17" s="151">
        <v>600</v>
      </c>
      <c r="H17" s="138">
        <v>325</v>
      </c>
      <c r="I17" s="43">
        <v>10000</v>
      </c>
      <c r="J17" s="125">
        <v>20</v>
      </c>
      <c r="K17" s="211" t="s">
        <v>99</v>
      </c>
      <c r="L17" s="224">
        <v>300</v>
      </c>
      <c r="M17" s="186">
        <v>210</v>
      </c>
      <c r="N17" s="227">
        <v>1500</v>
      </c>
      <c r="O17" s="185" t="s">
        <v>99</v>
      </c>
      <c r="P17" s="214"/>
      <c r="Q17">
        <v>1106651</v>
      </c>
      <c r="R17" s="110">
        <f t="shared" ref="R17:R18" si="2">H17-L17</f>
        <v>25</v>
      </c>
      <c r="S17" s="111">
        <f t="shared" si="0"/>
        <v>100</v>
      </c>
      <c r="U17" s="291" t="s">
        <v>98</v>
      </c>
    </row>
    <row r="18" spans="1:21" ht="28.8" x14ac:dyDescent="0.3">
      <c r="A18" s="311"/>
      <c r="B18" s="168" t="s">
        <v>97</v>
      </c>
      <c r="C18" s="150">
        <v>1400</v>
      </c>
      <c r="D18" s="151">
        <v>1200</v>
      </c>
      <c r="E18" s="151">
        <v>1000</v>
      </c>
      <c r="F18" s="8"/>
      <c r="G18" s="151">
        <v>600</v>
      </c>
      <c r="H18" s="138">
        <v>325</v>
      </c>
      <c r="I18" s="123">
        <v>10000</v>
      </c>
      <c r="J18" s="126">
        <v>20</v>
      </c>
      <c r="K18" s="210" t="s">
        <v>99</v>
      </c>
      <c r="L18" s="224">
        <v>300</v>
      </c>
      <c r="M18" s="183">
        <v>230</v>
      </c>
      <c r="N18" s="227">
        <v>1500</v>
      </c>
      <c r="O18" s="185" t="s">
        <v>99</v>
      </c>
      <c r="P18" s="225"/>
      <c r="Q18">
        <v>1106666</v>
      </c>
      <c r="R18" s="110">
        <f t="shared" si="2"/>
        <v>25</v>
      </c>
      <c r="S18" s="111">
        <f t="shared" si="0"/>
        <v>100</v>
      </c>
      <c r="U18" s="291" t="s">
        <v>98</v>
      </c>
    </row>
    <row r="19" spans="1:21" ht="28.8" x14ac:dyDescent="0.3">
      <c r="A19" s="311"/>
      <c r="B19" s="169" t="s">
        <v>41</v>
      </c>
      <c r="C19" s="150">
        <v>5000</v>
      </c>
      <c r="D19" s="71">
        <v>270</v>
      </c>
      <c r="E19" s="71">
        <v>170</v>
      </c>
      <c r="F19" s="13"/>
      <c r="G19" s="151">
        <v>50</v>
      </c>
      <c r="H19" s="138">
        <v>25</v>
      </c>
      <c r="I19" s="43">
        <v>10000</v>
      </c>
      <c r="J19" s="125">
        <v>20</v>
      </c>
      <c r="K19" s="211" t="s">
        <v>99</v>
      </c>
      <c r="L19" s="224">
        <v>240</v>
      </c>
      <c r="M19" s="183">
        <v>230</v>
      </c>
      <c r="N19" s="182">
        <v>5800</v>
      </c>
      <c r="O19" s="185" t="s">
        <v>99</v>
      </c>
      <c r="P19" s="214">
        <v>240</v>
      </c>
      <c r="Q19">
        <v>1106878</v>
      </c>
      <c r="R19" s="110">
        <f>H19-L19+P19</f>
        <v>25</v>
      </c>
      <c r="S19" s="111">
        <f t="shared" si="0"/>
        <v>1040</v>
      </c>
      <c r="U19" s="291" t="s">
        <v>134</v>
      </c>
    </row>
    <row r="20" spans="1:21" x14ac:dyDescent="0.3">
      <c r="A20" s="311"/>
      <c r="B20" s="167" t="s">
        <v>42</v>
      </c>
      <c r="C20" s="143">
        <v>1530</v>
      </c>
      <c r="D20" s="70">
        <v>650</v>
      </c>
      <c r="E20" s="70">
        <v>550</v>
      </c>
      <c r="F20" s="70">
        <v>450</v>
      </c>
      <c r="G20" s="151">
        <v>300</v>
      </c>
      <c r="H20" s="138">
        <v>275</v>
      </c>
      <c r="I20" s="123">
        <v>10000</v>
      </c>
      <c r="J20" s="152">
        <v>-112</v>
      </c>
      <c r="K20" s="210" t="s">
        <v>93</v>
      </c>
      <c r="L20" s="226">
        <v>183</v>
      </c>
      <c r="M20" s="182">
        <v>380</v>
      </c>
      <c r="N20" s="227">
        <v>1700</v>
      </c>
      <c r="O20" s="185" t="s">
        <v>93</v>
      </c>
      <c r="P20" s="225">
        <v>132</v>
      </c>
      <c r="Q20" t="s">
        <v>106</v>
      </c>
      <c r="R20" s="110">
        <f>H20-M20+P20</f>
        <v>27</v>
      </c>
      <c r="S20" s="111">
        <f t="shared" si="0"/>
        <v>302</v>
      </c>
    </row>
    <row r="21" spans="1:21" x14ac:dyDescent="0.3">
      <c r="A21" s="311"/>
      <c r="B21" s="169" t="s">
        <v>43</v>
      </c>
      <c r="C21" s="144">
        <v>1530</v>
      </c>
      <c r="D21" s="71">
        <v>650</v>
      </c>
      <c r="E21" s="71">
        <v>550</v>
      </c>
      <c r="F21" s="70">
        <v>450</v>
      </c>
      <c r="G21" s="151">
        <v>300</v>
      </c>
      <c r="H21" s="138">
        <v>275</v>
      </c>
      <c r="I21" s="43">
        <v>10000</v>
      </c>
      <c r="J21" s="152">
        <v>-112</v>
      </c>
      <c r="K21" s="211" t="s">
        <v>93</v>
      </c>
      <c r="L21" s="226">
        <v>183</v>
      </c>
      <c r="M21" s="182">
        <v>380</v>
      </c>
      <c r="N21" s="227">
        <v>1700</v>
      </c>
      <c r="O21" s="185" t="s">
        <v>93</v>
      </c>
      <c r="P21" s="214">
        <v>132</v>
      </c>
      <c r="Q21">
        <v>1106877</v>
      </c>
      <c r="R21" s="110">
        <f t="shared" ref="R21:R30" si="3">H21-M21+P21</f>
        <v>27</v>
      </c>
      <c r="S21" s="111">
        <f t="shared" si="0"/>
        <v>302</v>
      </c>
    </row>
    <row r="22" spans="1:21" x14ac:dyDescent="0.3">
      <c r="A22" s="311"/>
      <c r="B22" s="167" t="s">
        <v>44</v>
      </c>
      <c r="C22" s="143">
        <v>2817</v>
      </c>
      <c r="D22" s="70">
        <v>650</v>
      </c>
      <c r="E22" s="70">
        <v>550</v>
      </c>
      <c r="F22" s="70">
        <v>450</v>
      </c>
      <c r="G22" s="70">
        <v>350</v>
      </c>
      <c r="H22" s="84">
        <v>310</v>
      </c>
      <c r="I22" s="123">
        <v>10000</v>
      </c>
      <c r="J22" s="126">
        <v>20</v>
      </c>
      <c r="K22" s="210" t="s">
        <v>99</v>
      </c>
      <c r="L22" s="226">
        <v>130</v>
      </c>
      <c r="M22" s="182">
        <v>260</v>
      </c>
      <c r="N22" s="227">
        <v>3000</v>
      </c>
      <c r="O22" s="185" t="s">
        <v>99</v>
      </c>
      <c r="P22" s="225"/>
      <c r="Q22">
        <v>1106997</v>
      </c>
      <c r="R22" s="110">
        <f t="shared" si="3"/>
        <v>50</v>
      </c>
      <c r="S22" s="111">
        <f t="shared" si="0"/>
        <v>183</v>
      </c>
    </row>
    <row r="23" spans="1:21" x14ac:dyDescent="0.3">
      <c r="A23" s="311"/>
      <c r="B23" s="169" t="s">
        <v>45</v>
      </c>
      <c r="C23" s="144">
        <v>2700</v>
      </c>
      <c r="D23" s="71">
        <v>650</v>
      </c>
      <c r="E23" s="71">
        <v>550</v>
      </c>
      <c r="F23" s="70">
        <v>450</v>
      </c>
      <c r="G23" s="71">
        <v>350</v>
      </c>
      <c r="H23" s="85">
        <v>310</v>
      </c>
      <c r="I23" s="43">
        <v>10000</v>
      </c>
      <c r="J23" s="125">
        <v>20</v>
      </c>
      <c r="K23" s="211" t="s">
        <v>99</v>
      </c>
      <c r="L23" s="226">
        <v>130</v>
      </c>
      <c r="M23" s="182">
        <v>260</v>
      </c>
      <c r="N23" s="227">
        <v>3000</v>
      </c>
      <c r="O23" s="185" t="s">
        <v>99</v>
      </c>
      <c r="P23" s="214"/>
      <c r="Q23">
        <v>1107002</v>
      </c>
      <c r="R23" s="110">
        <f t="shared" si="3"/>
        <v>50</v>
      </c>
      <c r="S23" s="111">
        <f t="shared" si="0"/>
        <v>300</v>
      </c>
    </row>
    <row r="24" spans="1:21" x14ac:dyDescent="0.3">
      <c r="A24" s="311"/>
      <c r="B24" s="167" t="s">
        <v>46</v>
      </c>
      <c r="C24" s="143">
        <v>1665</v>
      </c>
      <c r="D24" s="70">
        <v>800</v>
      </c>
      <c r="E24" s="70">
        <v>700</v>
      </c>
      <c r="F24" s="70">
        <v>600</v>
      </c>
      <c r="G24" s="70">
        <v>500</v>
      </c>
      <c r="H24" s="138">
        <v>425</v>
      </c>
      <c r="I24" s="123">
        <v>10000</v>
      </c>
      <c r="J24" s="126">
        <v>20</v>
      </c>
      <c r="K24" s="210" t="s">
        <v>99</v>
      </c>
      <c r="L24" s="226">
        <v>200</v>
      </c>
      <c r="M24" s="182">
        <v>400</v>
      </c>
      <c r="N24" s="227">
        <v>1900</v>
      </c>
      <c r="O24" s="185" t="s">
        <v>99</v>
      </c>
      <c r="P24" s="225"/>
      <c r="Q24">
        <v>1107022</v>
      </c>
      <c r="R24" s="110">
        <f t="shared" si="3"/>
        <v>25</v>
      </c>
      <c r="S24" s="111">
        <f t="shared" si="0"/>
        <v>235</v>
      </c>
    </row>
    <row r="25" spans="1:21" x14ac:dyDescent="0.3">
      <c r="A25" s="311"/>
      <c r="B25" s="169" t="s">
        <v>47</v>
      </c>
      <c r="C25" s="144">
        <v>2700</v>
      </c>
      <c r="D25" s="71">
        <v>600</v>
      </c>
      <c r="E25" s="71">
        <v>500</v>
      </c>
      <c r="F25" s="70">
        <v>400</v>
      </c>
      <c r="G25" s="71">
        <v>300</v>
      </c>
      <c r="H25" s="138">
        <v>285</v>
      </c>
      <c r="I25" s="43">
        <v>10000</v>
      </c>
      <c r="J25" s="125">
        <v>20</v>
      </c>
      <c r="K25" s="211" t="s">
        <v>99</v>
      </c>
      <c r="L25" s="226">
        <v>200</v>
      </c>
      <c r="M25" s="182">
        <v>260</v>
      </c>
      <c r="N25" s="227">
        <v>3000</v>
      </c>
      <c r="O25" s="185" t="s">
        <v>99</v>
      </c>
      <c r="P25" s="214"/>
      <c r="Q25">
        <v>1107007</v>
      </c>
      <c r="R25" s="110">
        <f t="shared" si="3"/>
        <v>25</v>
      </c>
      <c r="S25" s="111">
        <f t="shared" si="0"/>
        <v>300</v>
      </c>
    </row>
    <row r="26" spans="1:21" x14ac:dyDescent="0.3">
      <c r="A26" s="311"/>
      <c r="B26" s="167" t="s">
        <v>48</v>
      </c>
      <c r="C26" s="143">
        <v>2250</v>
      </c>
      <c r="D26" s="70">
        <v>600</v>
      </c>
      <c r="E26" s="70">
        <v>500</v>
      </c>
      <c r="F26" s="70">
        <v>400</v>
      </c>
      <c r="G26" s="70">
        <v>300</v>
      </c>
      <c r="H26" s="138">
        <v>285</v>
      </c>
      <c r="I26" s="123">
        <v>10000</v>
      </c>
      <c r="J26" s="126">
        <v>20</v>
      </c>
      <c r="K26" s="210" t="s">
        <v>99</v>
      </c>
      <c r="L26" s="226">
        <v>200</v>
      </c>
      <c r="M26" s="182">
        <v>260</v>
      </c>
      <c r="N26" s="227">
        <v>2600</v>
      </c>
      <c r="O26" s="185" t="s">
        <v>99</v>
      </c>
      <c r="P26" s="225"/>
      <c r="Q26">
        <v>1107012</v>
      </c>
      <c r="R26" s="110">
        <f t="shared" si="3"/>
        <v>25</v>
      </c>
      <c r="S26" s="111">
        <f t="shared" si="0"/>
        <v>350</v>
      </c>
    </row>
    <row r="27" spans="1:21" x14ac:dyDescent="0.3">
      <c r="A27" s="311"/>
      <c r="B27" s="169" t="s">
        <v>49</v>
      </c>
      <c r="C27" s="144">
        <v>2160</v>
      </c>
      <c r="D27" s="71">
        <v>800</v>
      </c>
      <c r="E27" s="71">
        <v>700</v>
      </c>
      <c r="F27" s="70">
        <v>600</v>
      </c>
      <c r="G27" s="71">
        <v>500</v>
      </c>
      <c r="H27" s="138">
        <v>425</v>
      </c>
      <c r="I27" s="43">
        <v>10000</v>
      </c>
      <c r="J27" s="125">
        <v>20</v>
      </c>
      <c r="K27" s="211" t="s">
        <v>99</v>
      </c>
      <c r="L27" s="226">
        <v>130</v>
      </c>
      <c r="M27" s="182">
        <v>400</v>
      </c>
      <c r="N27" s="227">
        <v>2500</v>
      </c>
      <c r="O27" s="185" t="s">
        <v>99</v>
      </c>
      <c r="P27" s="214"/>
      <c r="Q27">
        <v>1107027</v>
      </c>
      <c r="R27" s="110">
        <f t="shared" si="3"/>
        <v>25</v>
      </c>
      <c r="S27" s="111">
        <f t="shared" si="0"/>
        <v>340</v>
      </c>
    </row>
    <row r="28" spans="1:21" x14ac:dyDescent="0.3">
      <c r="A28" s="311"/>
      <c r="B28" s="167" t="s">
        <v>50</v>
      </c>
      <c r="C28" s="143">
        <v>2205</v>
      </c>
      <c r="D28" s="70">
        <v>600</v>
      </c>
      <c r="E28" s="70">
        <v>500</v>
      </c>
      <c r="F28" s="70">
        <v>400</v>
      </c>
      <c r="G28" s="70">
        <v>300</v>
      </c>
      <c r="H28" s="138">
        <v>285</v>
      </c>
      <c r="I28" s="123">
        <v>10000</v>
      </c>
      <c r="J28" s="126">
        <v>20</v>
      </c>
      <c r="K28" s="210" t="s">
        <v>99</v>
      </c>
      <c r="L28" s="226">
        <v>130</v>
      </c>
      <c r="M28" s="182">
        <v>260</v>
      </c>
      <c r="N28" s="227">
        <v>2600</v>
      </c>
      <c r="O28" s="185" t="s">
        <v>99</v>
      </c>
      <c r="P28" s="225"/>
      <c r="Q28">
        <v>1107017</v>
      </c>
      <c r="R28" s="110">
        <f t="shared" si="3"/>
        <v>25</v>
      </c>
      <c r="S28" s="111">
        <f t="shared" si="0"/>
        <v>395</v>
      </c>
    </row>
    <row r="29" spans="1:21" x14ac:dyDescent="0.3">
      <c r="A29" s="311"/>
      <c r="B29" s="169" t="s">
        <v>51</v>
      </c>
      <c r="C29" s="144">
        <v>1440</v>
      </c>
      <c r="D29" s="71">
        <v>700</v>
      </c>
      <c r="E29" s="71">
        <v>600</v>
      </c>
      <c r="F29" s="70">
        <v>500</v>
      </c>
      <c r="G29" s="71">
        <v>400</v>
      </c>
      <c r="H29" s="138">
        <v>375</v>
      </c>
      <c r="I29" s="43">
        <v>10000</v>
      </c>
      <c r="J29" s="125">
        <v>20</v>
      </c>
      <c r="K29" s="211" t="s">
        <v>99</v>
      </c>
      <c r="L29" s="226">
        <v>183</v>
      </c>
      <c r="M29" s="182">
        <v>350</v>
      </c>
      <c r="N29" s="227">
        <v>1600</v>
      </c>
      <c r="O29" s="185" t="s">
        <v>99</v>
      </c>
      <c r="P29" s="214"/>
      <c r="Q29" t="s">
        <v>107</v>
      </c>
      <c r="R29" s="110">
        <f t="shared" si="3"/>
        <v>25</v>
      </c>
      <c r="S29" s="111">
        <f t="shared" si="0"/>
        <v>160</v>
      </c>
    </row>
    <row r="30" spans="1:21" x14ac:dyDescent="0.3">
      <c r="A30" s="311"/>
      <c r="B30" s="167" t="s">
        <v>52</v>
      </c>
      <c r="C30" s="143">
        <v>1440</v>
      </c>
      <c r="D30" s="70">
        <v>700</v>
      </c>
      <c r="E30" s="70">
        <v>600</v>
      </c>
      <c r="F30" s="70">
        <v>500</v>
      </c>
      <c r="G30" s="70">
        <v>400</v>
      </c>
      <c r="H30" s="138">
        <v>375</v>
      </c>
      <c r="I30" s="123">
        <v>10000</v>
      </c>
      <c r="J30" s="126">
        <v>20</v>
      </c>
      <c r="K30" s="210" t="s">
        <v>99</v>
      </c>
      <c r="L30" s="226">
        <v>183</v>
      </c>
      <c r="M30" s="182">
        <v>350</v>
      </c>
      <c r="N30" s="227">
        <v>1600</v>
      </c>
      <c r="O30" s="185" t="s">
        <v>99</v>
      </c>
      <c r="P30" s="225"/>
      <c r="Q30" t="s">
        <v>107</v>
      </c>
      <c r="R30" s="110">
        <f t="shared" si="3"/>
        <v>25</v>
      </c>
      <c r="S30" s="111">
        <f t="shared" si="0"/>
        <v>160</v>
      </c>
    </row>
    <row r="31" spans="1:21" ht="28.8" x14ac:dyDescent="0.3">
      <c r="A31" s="311"/>
      <c r="B31" s="169" t="s">
        <v>53</v>
      </c>
      <c r="C31" s="150">
        <v>5000</v>
      </c>
      <c r="D31" s="71">
        <v>280</v>
      </c>
      <c r="E31" s="71">
        <v>180</v>
      </c>
      <c r="F31" s="13"/>
      <c r="G31" s="151">
        <v>50</v>
      </c>
      <c r="H31" s="138">
        <v>25</v>
      </c>
      <c r="I31" s="43">
        <v>10000</v>
      </c>
      <c r="J31" s="125">
        <v>20</v>
      </c>
      <c r="K31" s="211" t="s">
        <v>99</v>
      </c>
      <c r="L31" s="224">
        <v>280</v>
      </c>
      <c r="M31" s="183">
        <v>230</v>
      </c>
      <c r="N31" s="182">
        <v>5800</v>
      </c>
      <c r="O31" s="185" t="s">
        <v>99</v>
      </c>
      <c r="P31" s="214">
        <v>300</v>
      </c>
      <c r="Q31">
        <v>1107034</v>
      </c>
      <c r="R31" s="110">
        <f t="shared" ref="R31:R38" si="4">H31-L31+P31</f>
        <v>45</v>
      </c>
      <c r="S31" s="111">
        <f t="shared" si="0"/>
        <v>1100</v>
      </c>
      <c r="U31" s="291" t="s">
        <v>134</v>
      </c>
    </row>
    <row r="32" spans="1:21" ht="16.2" thickBot="1" x14ac:dyDescent="0.35">
      <c r="A32" s="312"/>
      <c r="B32" s="128" t="s">
        <v>54</v>
      </c>
      <c r="C32" s="164">
        <v>1000</v>
      </c>
      <c r="D32" s="129">
        <v>500</v>
      </c>
      <c r="E32" s="129">
        <v>400</v>
      </c>
      <c r="F32" s="19"/>
      <c r="G32" s="157">
        <v>50</v>
      </c>
      <c r="H32" s="140">
        <v>25</v>
      </c>
      <c r="I32" s="130">
        <v>10000</v>
      </c>
      <c r="J32" s="170">
        <v>-280</v>
      </c>
      <c r="K32" s="212" t="s">
        <v>93</v>
      </c>
      <c r="L32" s="235">
        <v>200</v>
      </c>
      <c r="M32" s="191">
        <v>260</v>
      </c>
      <c r="N32" s="237">
        <v>1200</v>
      </c>
      <c r="O32" s="236" t="s">
        <v>93</v>
      </c>
      <c r="P32" s="241">
        <v>300</v>
      </c>
      <c r="Q32">
        <v>1107956</v>
      </c>
      <c r="R32" s="110">
        <f t="shared" si="4"/>
        <v>125</v>
      </c>
      <c r="S32" s="111">
        <f t="shared" si="0"/>
        <v>500</v>
      </c>
      <c r="T32" t="s">
        <v>133</v>
      </c>
    </row>
    <row r="33" spans="1:21" ht="14.4" customHeight="1" x14ac:dyDescent="0.3">
      <c r="A33" s="310" t="s">
        <v>55</v>
      </c>
      <c r="B33" s="131" t="s">
        <v>56</v>
      </c>
      <c r="C33" s="146">
        <v>810</v>
      </c>
      <c r="D33" s="132">
        <v>400</v>
      </c>
      <c r="E33" s="132">
        <v>300</v>
      </c>
      <c r="F33" s="3"/>
      <c r="G33" s="132">
        <v>200</v>
      </c>
      <c r="H33" s="139">
        <v>50</v>
      </c>
      <c r="I33" s="124">
        <v>4000</v>
      </c>
      <c r="J33" s="166">
        <v>-280</v>
      </c>
      <c r="K33" s="209" t="s">
        <v>93</v>
      </c>
      <c r="L33" s="239">
        <v>325</v>
      </c>
      <c r="M33" s="244"/>
      <c r="N33" s="179">
        <v>1400</v>
      </c>
      <c r="O33" s="178" t="s">
        <v>93</v>
      </c>
      <c r="P33" s="245">
        <v>300</v>
      </c>
      <c r="Q33">
        <v>1121069</v>
      </c>
      <c r="R33" s="110">
        <f t="shared" si="4"/>
        <v>25</v>
      </c>
      <c r="S33" s="111">
        <f t="shared" si="0"/>
        <v>890</v>
      </c>
      <c r="T33" t="s">
        <v>133</v>
      </c>
      <c r="U33" s="291" t="s">
        <v>100</v>
      </c>
    </row>
    <row r="34" spans="1:21" x14ac:dyDescent="0.3">
      <c r="A34" s="311"/>
      <c r="B34" s="167" t="s">
        <v>57</v>
      </c>
      <c r="C34" s="143">
        <v>810</v>
      </c>
      <c r="D34" s="70">
        <v>400</v>
      </c>
      <c r="E34" s="70">
        <v>300</v>
      </c>
      <c r="F34" s="8"/>
      <c r="G34" s="70">
        <v>200</v>
      </c>
      <c r="H34" s="138">
        <v>50</v>
      </c>
      <c r="I34" s="123">
        <v>4000</v>
      </c>
      <c r="J34" s="152">
        <v>-280</v>
      </c>
      <c r="K34" s="210" t="s">
        <v>93</v>
      </c>
      <c r="L34" s="224">
        <v>325</v>
      </c>
      <c r="M34" s="181"/>
      <c r="N34" s="182">
        <v>1400</v>
      </c>
      <c r="O34" s="185" t="s">
        <v>93</v>
      </c>
      <c r="P34" s="225">
        <v>300</v>
      </c>
      <c r="Q34">
        <v>1121072</v>
      </c>
      <c r="R34" s="110">
        <f t="shared" si="4"/>
        <v>25</v>
      </c>
      <c r="S34" s="111">
        <f t="shared" si="0"/>
        <v>890</v>
      </c>
      <c r="T34" t="s">
        <v>133</v>
      </c>
      <c r="U34" s="291" t="s">
        <v>100</v>
      </c>
    </row>
    <row r="35" spans="1:21" ht="28.8" x14ac:dyDescent="0.3">
      <c r="A35" s="311"/>
      <c r="B35" s="169" t="s">
        <v>58</v>
      </c>
      <c r="C35" s="144">
        <v>900</v>
      </c>
      <c r="D35" s="71">
        <v>490</v>
      </c>
      <c r="E35" s="71">
        <v>390</v>
      </c>
      <c r="F35" s="13"/>
      <c r="G35" s="71">
        <v>290</v>
      </c>
      <c r="H35" s="138">
        <v>155</v>
      </c>
      <c r="I35" s="43">
        <v>4000</v>
      </c>
      <c r="J35" s="216">
        <v>-280</v>
      </c>
      <c r="K35" s="223" t="s">
        <v>93</v>
      </c>
      <c r="L35" s="224">
        <v>430</v>
      </c>
      <c r="M35" s="228"/>
      <c r="N35" s="230">
        <v>1400</v>
      </c>
      <c r="O35" s="230" t="s">
        <v>93</v>
      </c>
      <c r="P35" s="214">
        <v>300</v>
      </c>
      <c r="Q35">
        <v>1121069</v>
      </c>
      <c r="R35" s="110">
        <f t="shared" si="4"/>
        <v>25</v>
      </c>
      <c r="S35" s="111">
        <f t="shared" si="0"/>
        <v>800</v>
      </c>
      <c r="T35" t="s">
        <v>133</v>
      </c>
      <c r="U35" s="291" t="s">
        <v>101</v>
      </c>
    </row>
    <row r="36" spans="1:21" ht="28.8" x14ac:dyDescent="0.3">
      <c r="A36" s="311"/>
      <c r="B36" s="167" t="s">
        <v>59</v>
      </c>
      <c r="C36" s="143">
        <v>900</v>
      </c>
      <c r="D36" s="70">
        <v>490</v>
      </c>
      <c r="E36" s="70">
        <v>390</v>
      </c>
      <c r="F36" s="8"/>
      <c r="G36" s="70">
        <v>290</v>
      </c>
      <c r="H36" s="138">
        <v>155</v>
      </c>
      <c r="I36" s="123">
        <v>4000</v>
      </c>
      <c r="J36" s="216">
        <v>-280</v>
      </c>
      <c r="K36" s="223" t="s">
        <v>93</v>
      </c>
      <c r="L36" s="224">
        <v>430</v>
      </c>
      <c r="M36" s="181"/>
      <c r="N36" s="230">
        <v>1400</v>
      </c>
      <c r="O36" s="230" t="s">
        <v>93</v>
      </c>
      <c r="P36" s="231">
        <v>300</v>
      </c>
      <c r="Q36">
        <v>1121072</v>
      </c>
      <c r="R36" s="110">
        <f t="shared" si="4"/>
        <v>25</v>
      </c>
      <c r="S36" s="111">
        <f t="shared" si="0"/>
        <v>800</v>
      </c>
      <c r="T36" t="s">
        <v>133</v>
      </c>
      <c r="U36" s="291" t="s">
        <v>101</v>
      </c>
    </row>
    <row r="37" spans="1:21" x14ac:dyDescent="0.3">
      <c r="A37" s="311"/>
      <c r="B37" s="169" t="s">
        <v>60</v>
      </c>
      <c r="C37" s="150">
        <v>810</v>
      </c>
      <c r="D37" s="71">
        <v>400</v>
      </c>
      <c r="E37" s="71">
        <v>300</v>
      </c>
      <c r="F37" s="13"/>
      <c r="G37" s="71">
        <v>200</v>
      </c>
      <c r="H37" s="138">
        <v>50</v>
      </c>
      <c r="I37" s="43">
        <v>4000</v>
      </c>
      <c r="J37" s="152">
        <v>-280</v>
      </c>
      <c r="K37" s="211" t="s">
        <v>93</v>
      </c>
      <c r="L37" s="224">
        <v>325</v>
      </c>
      <c r="M37" s="228"/>
      <c r="N37" s="182">
        <v>1400</v>
      </c>
      <c r="O37" s="185" t="s">
        <v>93</v>
      </c>
      <c r="P37" s="229">
        <v>300</v>
      </c>
      <c r="Q37">
        <v>1121069</v>
      </c>
      <c r="R37" s="110">
        <f t="shared" si="4"/>
        <v>25</v>
      </c>
      <c r="S37" s="111">
        <f t="shared" si="0"/>
        <v>890</v>
      </c>
      <c r="T37" t="s">
        <v>133</v>
      </c>
      <c r="U37" s="291" t="s">
        <v>100</v>
      </c>
    </row>
    <row r="38" spans="1:21" x14ac:dyDescent="0.3">
      <c r="A38" s="311"/>
      <c r="B38" s="167" t="s">
        <v>61</v>
      </c>
      <c r="C38" s="150">
        <v>810</v>
      </c>
      <c r="D38" s="70">
        <v>400</v>
      </c>
      <c r="E38" s="70">
        <v>300</v>
      </c>
      <c r="F38" s="29"/>
      <c r="G38" s="70">
        <v>200</v>
      </c>
      <c r="H38" s="138">
        <v>50</v>
      </c>
      <c r="I38" s="123">
        <v>4000</v>
      </c>
      <c r="J38" s="152">
        <v>-280</v>
      </c>
      <c r="K38" s="210" t="s">
        <v>93</v>
      </c>
      <c r="L38" s="224">
        <v>325</v>
      </c>
      <c r="M38" s="181"/>
      <c r="N38" s="182">
        <v>1400</v>
      </c>
      <c r="O38" s="185" t="s">
        <v>93</v>
      </c>
      <c r="P38" s="225">
        <v>300</v>
      </c>
      <c r="Q38">
        <v>1121072</v>
      </c>
      <c r="R38" s="110">
        <f t="shared" si="4"/>
        <v>25</v>
      </c>
      <c r="S38" s="111">
        <f t="shared" si="0"/>
        <v>890</v>
      </c>
      <c r="T38" t="s">
        <v>133</v>
      </c>
      <c r="U38" s="291" t="s">
        <v>100</v>
      </c>
    </row>
    <row r="39" spans="1:21" ht="29.4" thickBot="1" x14ac:dyDescent="0.35">
      <c r="A39" s="271" t="s">
        <v>122</v>
      </c>
      <c r="B39" s="133" t="s">
        <v>62</v>
      </c>
      <c r="C39" s="269">
        <v>0.85</v>
      </c>
      <c r="D39" s="134"/>
      <c r="E39" s="246"/>
      <c r="F39" s="270">
        <v>0.03</v>
      </c>
      <c r="G39" s="270">
        <v>0.02</v>
      </c>
      <c r="H39" s="246"/>
      <c r="I39" s="163">
        <v>1500</v>
      </c>
      <c r="J39" s="127">
        <v>0</v>
      </c>
      <c r="K39" s="296"/>
      <c r="L39" s="247" t="s">
        <v>30</v>
      </c>
      <c r="M39" s="236"/>
      <c r="N39" s="268">
        <v>0.92500000000000004</v>
      </c>
      <c r="O39" s="236"/>
      <c r="P39" s="215"/>
      <c r="R39" s="110"/>
      <c r="S39" s="111"/>
      <c r="U39" s="294" t="s">
        <v>121</v>
      </c>
    </row>
    <row r="40" spans="1:21" ht="14.4" customHeight="1" thickBot="1" x14ac:dyDescent="0.35">
      <c r="A40" s="310" t="s">
        <v>63</v>
      </c>
      <c r="B40" s="135" t="s">
        <v>64</v>
      </c>
      <c r="C40" s="253">
        <v>1890</v>
      </c>
      <c r="D40" s="136">
        <v>350</v>
      </c>
      <c r="E40" s="136">
        <v>250</v>
      </c>
      <c r="F40" s="39"/>
      <c r="G40" s="248">
        <v>65</v>
      </c>
      <c r="H40" s="249">
        <v>40</v>
      </c>
      <c r="I40" s="137">
        <v>10000</v>
      </c>
      <c r="J40" s="166">
        <v>-330</v>
      </c>
      <c r="K40" s="222" t="s">
        <v>99</v>
      </c>
      <c r="L40" s="242">
        <v>365</v>
      </c>
      <c r="M40" s="250">
        <v>185</v>
      </c>
      <c r="N40" s="179">
        <v>2450</v>
      </c>
      <c r="O40" s="178" t="s">
        <v>93</v>
      </c>
      <c r="P40" s="213">
        <v>350</v>
      </c>
      <c r="Q40" t="s">
        <v>109</v>
      </c>
      <c r="R40" s="110">
        <f>H40-L40+P40</f>
        <v>25</v>
      </c>
      <c r="S40" s="111">
        <f t="shared" si="0"/>
        <v>910</v>
      </c>
      <c r="T40" t="s">
        <v>133</v>
      </c>
    </row>
    <row r="41" spans="1:21" ht="28.8" x14ac:dyDescent="0.3">
      <c r="A41" s="313"/>
      <c r="B41" s="169" t="s">
        <v>65</v>
      </c>
      <c r="C41" s="144">
        <v>6480</v>
      </c>
      <c r="D41" s="217">
        <v>350</v>
      </c>
      <c r="E41" s="217">
        <v>250</v>
      </c>
      <c r="F41" s="43"/>
      <c r="G41" s="217">
        <v>150</v>
      </c>
      <c r="H41" s="218">
        <v>110</v>
      </c>
      <c r="I41" s="43">
        <v>10000</v>
      </c>
      <c r="J41" s="125">
        <v>20</v>
      </c>
      <c r="K41" s="211" t="s">
        <v>99</v>
      </c>
      <c r="L41" s="232"/>
      <c r="M41" s="230">
        <v>500</v>
      </c>
      <c r="N41" s="230">
        <v>7000</v>
      </c>
      <c r="O41" s="185" t="s">
        <v>99</v>
      </c>
      <c r="P41" s="214" t="s">
        <v>30</v>
      </c>
      <c r="R41" s="110"/>
      <c r="S41" s="111"/>
      <c r="U41" s="295" t="s">
        <v>120</v>
      </c>
    </row>
    <row r="42" spans="1:21" x14ac:dyDescent="0.3">
      <c r="A42" s="313"/>
      <c r="B42" s="171" t="s">
        <v>66</v>
      </c>
      <c r="C42" s="144">
        <v>2610</v>
      </c>
      <c r="D42" s="151">
        <v>2000</v>
      </c>
      <c r="E42" s="151">
        <v>1750</v>
      </c>
      <c r="F42" s="297"/>
      <c r="G42" s="151">
        <v>1250</v>
      </c>
      <c r="H42" s="138">
        <v>505</v>
      </c>
      <c r="I42" s="123">
        <v>10000</v>
      </c>
      <c r="J42" s="152">
        <v>-180</v>
      </c>
      <c r="K42" s="210" t="s">
        <v>99</v>
      </c>
      <c r="L42" s="232"/>
      <c r="M42" s="182">
        <v>680</v>
      </c>
      <c r="N42" s="182">
        <v>3000</v>
      </c>
      <c r="O42" s="185" t="s">
        <v>93</v>
      </c>
      <c r="P42" s="214">
        <v>200</v>
      </c>
      <c r="Q42" t="s">
        <v>110</v>
      </c>
      <c r="R42" s="110">
        <f>H42-M42+P42</f>
        <v>25</v>
      </c>
      <c r="S42" s="111">
        <f t="shared" si="0"/>
        <v>590</v>
      </c>
      <c r="T42" t="s">
        <v>133</v>
      </c>
    </row>
    <row r="43" spans="1:21" ht="28.8" x14ac:dyDescent="0.3">
      <c r="A43" s="313"/>
      <c r="B43" s="171" t="s">
        <v>67</v>
      </c>
      <c r="C43" s="143">
        <v>2610</v>
      </c>
      <c r="D43" s="151">
        <v>1300</v>
      </c>
      <c r="E43" s="151">
        <v>800</v>
      </c>
      <c r="G43" s="151">
        <v>530</v>
      </c>
      <c r="H43" s="138">
        <v>505</v>
      </c>
      <c r="I43" s="43">
        <v>10000</v>
      </c>
      <c r="J43" s="152">
        <v>-180</v>
      </c>
      <c r="K43" s="211" t="s">
        <v>99</v>
      </c>
      <c r="L43" s="224">
        <v>500</v>
      </c>
      <c r="M43" s="233" t="s">
        <v>30</v>
      </c>
      <c r="N43" s="181" t="s">
        <v>30</v>
      </c>
      <c r="O43" s="185" t="s">
        <v>93</v>
      </c>
      <c r="P43" s="214">
        <v>200</v>
      </c>
      <c r="Q43" t="s">
        <v>111</v>
      </c>
      <c r="R43" s="110">
        <f>H43-L43+P43</f>
        <v>205</v>
      </c>
      <c r="S43" s="111">
        <f>N42+P43-C43</f>
        <v>590</v>
      </c>
      <c r="T43" t="s">
        <v>133</v>
      </c>
      <c r="U43" s="291" t="s">
        <v>91</v>
      </c>
    </row>
    <row r="44" spans="1:21" ht="16.2" thickBot="1" x14ac:dyDescent="0.35">
      <c r="A44" s="314"/>
      <c r="B44" s="128" t="s">
        <v>68</v>
      </c>
      <c r="C44" s="145">
        <v>1890</v>
      </c>
      <c r="D44" s="129">
        <v>350</v>
      </c>
      <c r="E44" s="129">
        <v>250</v>
      </c>
      <c r="F44" s="19"/>
      <c r="G44" s="157">
        <v>65</v>
      </c>
      <c r="H44" s="140">
        <v>40</v>
      </c>
      <c r="I44" s="130">
        <v>10000</v>
      </c>
      <c r="J44" s="170">
        <v>-330</v>
      </c>
      <c r="K44" s="212" t="s">
        <v>99</v>
      </c>
      <c r="L44" s="235">
        <v>365</v>
      </c>
      <c r="M44" s="191">
        <v>140</v>
      </c>
      <c r="N44" s="237">
        <v>2450</v>
      </c>
      <c r="O44" s="236" t="s">
        <v>93</v>
      </c>
      <c r="P44" s="215">
        <v>350</v>
      </c>
      <c r="Q44" t="s">
        <v>108</v>
      </c>
      <c r="R44" s="110">
        <f>H44-L44+P44</f>
        <v>25</v>
      </c>
      <c r="S44" s="111">
        <f t="shared" si="0"/>
        <v>910</v>
      </c>
      <c r="T44" t="s">
        <v>133</v>
      </c>
    </row>
    <row r="45" spans="1:21" x14ac:dyDescent="0.3">
      <c r="A45" s="311" t="s">
        <v>69</v>
      </c>
      <c r="B45" s="131" t="s">
        <v>70</v>
      </c>
      <c r="C45" s="146">
        <v>1550</v>
      </c>
      <c r="D45" s="155">
        <v>1000</v>
      </c>
      <c r="E45" s="155">
        <v>250</v>
      </c>
      <c r="F45" s="3"/>
      <c r="G45" s="155">
        <v>10</v>
      </c>
      <c r="H45" s="139">
        <v>0</v>
      </c>
      <c r="I45" s="124">
        <v>10000</v>
      </c>
      <c r="J45" s="166">
        <f>-350+20</f>
        <v>-330</v>
      </c>
      <c r="K45" s="222" t="s">
        <v>93</v>
      </c>
      <c r="L45" s="242">
        <v>300</v>
      </c>
      <c r="M45" s="251"/>
      <c r="N45" s="243">
        <v>1950</v>
      </c>
      <c r="O45" s="178" t="s">
        <v>93</v>
      </c>
      <c r="P45" s="252">
        <v>350</v>
      </c>
      <c r="Q45">
        <v>1090129</v>
      </c>
      <c r="R45" s="110">
        <f>H45-L45+P45</f>
        <v>50</v>
      </c>
      <c r="S45" s="111">
        <f t="shared" si="0"/>
        <v>750</v>
      </c>
      <c r="T45" t="s">
        <v>133</v>
      </c>
    </row>
    <row r="46" spans="1:21" x14ac:dyDescent="0.3">
      <c r="A46" s="311"/>
      <c r="B46" s="167" t="s">
        <v>71</v>
      </c>
      <c r="C46" s="143">
        <v>1550</v>
      </c>
      <c r="D46" s="151">
        <v>1000</v>
      </c>
      <c r="E46" s="151">
        <v>250</v>
      </c>
      <c r="F46" s="8"/>
      <c r="G46" s="151">
        <v>10</v>
      </c>
      <c r="H46" s="138">
        <v>0</v>
      </c>
      <c r="I46" s="123">
        <v>10000</v>
      </c>
      <c r="J46" s="152">
        <f t="shared" ref="J46:J57" si="5">-350+20</f>
        <v>-330</v>
      </c>
      <c r="K46" s="211" t="s">
        <v>93</v>
      </c>
      <c r="L46" s="226">
        <v>300</v>
      </c>
      <c r="M46" s="185"/>
      <c r="N46" s="227">
        <v>1950</v>
      </c>
      <c r="O46" s="185" t="s">
        <v>93</v>
      </c>
      <c r="P46" s="234">
        <v>350</v>
      </c>
      <c r="Q46">
        <v>1090129</v>
      </c>
      <c r="R46" s="110">
        <f t="shared" ref="R46:R57" si="6">H46-L46+P46</f>
        <v>50</v>
      </c>
      <c r="S46" s="111">
        <f t="shared" si="0"/>
        <v>750</v>
      </c>
      <c r="T46" t="s">
        <v>133</v>
      </c>
    </row>
    <row r="47" spans="1:21" x14ac:dyDescent="0.3">
      <c r="A47" s="311"/>
      <c r="B47" s="169" t="s">
        <v>72</v>
      </c>
      <c r="C47" s="144">
        <v>5136</v>
      </c>
      <c r="D47" s="151">
        <v>4000</v>
      </c>
      <c r="E47" s="151">
        <v>250</v>
      </c>
      <c r="F47" s="13"/>
      <c r="G47" s="151">
        <v>10</v>
      </c>
      <c r="H47" s="138">
        <v>0</v>
      </c>
      <c r="I47" s="43">
        <v>10000</v>
      </c>
      <c r="J47" s="152">
        <f t="shared" si="5"/>
        <v>-330</v>
      </c>
      <c r="K47" s="210" t="s">
        <v>93</v>
      </c>
      <c r="L47" s="226">
        <v>300</v>
      </c>
      <c r="M47" s="185"/>
      <c r="N47" s="182">
        <v>6000</v>
      </c>
      <c r="O47" s="185" t="s">
        <v>93</v>
      </c>
      <c r="P47" s="234">
        <v>350</v>
      </c>
      <c r="Q47">
        <v>1090129</v>
      </c>
      <c r="R47" s="110">
        <f t="shared" si="6"/>
        <v>50</v>
      </c>
      <c r="S47" s="111">
        <f t="shared" si="0"/>
        <v>1214</v>
      </c>
      <c r="T47" t="s">
        <v>133</v>
      </c>
    </row>
    <row r="48" spans="1:21" x14ac:dyDescent="0.3">
      <c r="A48" s="311"/>
      <c r="B48" s="167" t="s">
        <v>73</v>
      </c>
      <c r="C48" s="143">
        <v>1550</v>
      </c>
      <c r="D48" s="151">
        <v>1000</v>
      </c>
      <c r="E48" s="151">
        <v>250</v>
      </c>
      <c r="F48" s="8"/>
      <c r="G48" s="151">
        <v>10</v>
      </c>
      <c r="H48" s="138">
        <v>0</v>
      </c>
      <c r="I48" s="123">
        <v>10000</v>
      </c>
      <c r="J48" s="152">
        <f t="shared" si="5"/>
        <v>-330</v>
      </c>
      <c r="K48" s="211" t="s">
        <v>93</v>
      </c>
      <c r="L48" s="226">
        <v>300</v>
      </c>
      <c r="M48" s="181"/>
      <c r="N48" s="227">
        <v>1800</v>
      </c>
      <c r="O48" s="185" t="s">
        <v>93</v>
      </c>
      <c r="P48" s="234">
        <v>350</v>
      </c>
      <c r="Q48">
        <v>1090127</v>
      </c>
      <c r="R48" s="110">
        <f t="shared" si="6"/>
        <v>50</v>
      </c>
      <c r="S48" s="111">
        <f t="shared" si="0"/>
        <v>600</v>
      </c>
      <c r="T48" t="s">
        <v>133</v>
      </c>
    </row>
    <row r="49" spans="1:20" x14ac:dyDescent="0.3">
      <c r="A49" s="311"/>
      <c r="B49" s="169" t="s">
        <v>74</v>
      </c>
      <c r="C49" s="144">
        <v>1550</v>
      </c>
      <c r="D49" s="151">
        <v>1000</v>
      </c>
      <c r="E49" s="151">
        <v>250</v>
      </c>
      <c r="F49" s="13"/>
      <c r="G49" s="151">
        <v>10</v>
      </c>
      <c r="H49" s="138">
        <v>0</v>
      </c>
      <c r="I49" s="43">
        <v>10000</v>
      </c>
      <c r="J49" s="152">
        <f t="shared" si="5"/>
        <v>-330</v>
      </c>
      <c r="K49" s="210" t="s">
        <v>93</v>
      </c>
      <c r="L49" s="226">
        <v>300</v>
      </c>
      <c r="M49" s="185"/>
      <c r="N49" s="227">
        <v>1800</v>
      </c>
      <c r="O49" s="185" t="s">
        <v>93</v>
      </c>
      <c r="P49" s="234">
        <v>350</v>
      </c>
      <c r="Q49">
        <v>1090127</v>
      </c>
      <c r="R49" s="110">
        <f t="shared" si="6"/>
        <v>50</v>
      </c>
      <c r="S49" s="111">
        <f t="shared" si="0"/>
        <v>600</v>
      </c>
      <c r="T49" t="s">
        <v>133</v>
      </c>
    </row>
    <row r="50" spans="1:20" x14ac:dyDescent="0.3">
      <c r="A50" s="311"/>
      <c r="B50" s="167" t="s">
        <v>75</v>
      </c>
      <c r="C50" s="143">
        <v>1550</v>
      </c>
      <c r="D50" s="151">
        <v>1000</v>
      </c>
      <c r="E50" s="151">
        <v>250</v>
      </c>
      <c r="F50" s="8"/>
      <c r="G50" s="151">
        <v>10</v>
      </c>
      <c r="H50" s="138">
        <v>0</v>
      </c>
      <c r="I50" s="123">
        <v>10000</v>
      </c>
      <c r="J50" s="152">
        <f t="shared" si="5"/>
        <v>-330</v>
      </c>
      <c r="K50" s="211" t="s">
        <v>93</v>
      </c>
      <c r="L50" s="226">
        <v>300</v>
      </c>
      <c r="M50" s="181"/>
      <c r="N50" s="227">
        <v>1800</v>
      </c>
      <c r="O50" s="185" t="s">
        <v>93</v>
      </c>
      <c r="P50" s="234">
        <v>350</v>
      </c>
      <c r="Q50">
        <v>1090135</v>
      </c>
      <c r="R50" s="110">
        <f t="shared" si="6"/>
        <v>50</v>
      </c>
      <c r="S50" s="111">
        <f t="shared" si="0"/>
        <v>600</v>
      </c>
      <c r="T50" t="s">
        <v>133</v>
      </c>
    </row>
    <row r="51" spans="1:20" x14ac:dyDescent="0.3">
      <c r="A51" s="311"/>
      <c r="B51" s="169" t="s">
        <v>76</v>
      </c>
      <c r="C51" s="144">
        <v>1550</v>
      </c>
      <c r="D51" s="151">
        <v>1000</v>
      </c>
      <c r="E51" s="151">
        <v>250</v>
      </c>
      <c r="F51" s="13"/>
      <c r="G51" s="151">
        <v>10</v>
      </c>
      <c r="H51" s="138">
        <v>0</v>
      </c>
      <c r="I51" s="43">
        <v>10000</v>
      </c>
      <c r="J51" s="152">
        <f t="shared" si="5"/>
        <v>-330</v>
      </c>
      <c r="K51" s="210" t="s">
        <v>93</v>
      </c>
      <c r="L51" s="226">
        <v>300</v>
      </c>
      <c r="M51" s="185"/>
      <c r="N51" s="227">
        <v>1800</v>
      </c>
      <c r="O51" s="185" t="s">
        <v>93</v>
      </c>
      <c r="P51" s="234">
        <v>350</v>
      </c>
      <c r="Q51">
        <v>1090135</v>
      </c>
      <c r="R51" s="110">
        <f t="shared" si="6"/>
        <v>50</v>
      </c>
      <c r="S51" s="111">
        <f t="shared" si="0"/>
        <v>600</v>
      </c>
      <c r="T51" t="s">
        <v>133</v>
      </c>
    </row>
    <row r="52" spans="1:20" x14ac:dyDescent="0.3">
      <c r="A52" s="311"/>
      <c r="B52" s="167" t="s">
        <v>77</v>
      </c>
      <c r="C52" s="143">
        <v>1550</v>
      </c>
      <c r="D52" s="151">
        <v>1000</v>
      </c>
      <c r="E52" s="151">
        <v>250</v>
      </c>
      <c r="F52" s="8"/>
      <c r="G52" s="151">
        <v>10</v>
      </c>
      <c r="H52" s="138">
        <v>0</v>
      </c>
      <c r="I52" s="123">
        <v>10000</v>
      </c>
      <c r="J52" s="152">
        <f t="shared" si="5"/>
        <v>-330</v>
      </c>
      <c r="K52" s="211" t="s">
        <v>93</v>
      </c>
      <c r="L52" s="226">
        <v>300</v>
      </c>
      <c r="M52" s="181"/>
      <c r="N52" s="227">
        <v>1800</v>
      </c>
      <c r="O52" s="185" t="s">
        <v>93</v>
      </c>
      <c r="P52" s="234">
        <v>350</v>
      </c>
      <c r="Q52">
        <v>1090136</v>
      </c>
      <c r="R52" s="110">
        <f t="shared" si="6"/>
        <v>50</v>
      </c>
      <c r="S52" s="111">
        <f t="shared" si="0"/>
        <v>600</v>
      </c>
      <c r="T52" t="s">
        <v>133</v>
      </c>
    </row>
    <row r="53" spans="1:20" x14ac:dyDescent="0.3">
      <c r="A53" s="311"/>
      <c r="B53" s="169" t="s">
        <v>78</v>
      </c>
      <c r="C53" s="144">
        <v>1550</v>
      </c>
      <c r="D53" s="151">
        <v>1000</v>
      </c>
      <c r="E53" s="151">
        <v>250</v>
      </c>
      <c r="F53" s="13"/>
      <c r="G53" s="151">
        <v>10</v>
      </c>
      <c r="H53" s="138">
        <v>0</v>
      </c>
      <c r="I53" s="43">
        <v>10000</v>
      </c>
      <c r="J53" s="152">
        <f t="shared" si="5"/>
        <v>-330</v>
      </c>
      <c r="K53" s="210" t="s">
        <v>93</v>
      </c>
      <c r="L53" s="226">
        <v>300</v>
      </c>
      <c r="M53" s="185"/>
      <c r="N53" s="227">
        <v>1800</v>
      </c>
      <c r="O53" s="185" t="s">
        <v>93</v>
      </c>
      <c r="P53" s="234">
        <v>350</v>
      </c>
      <c r="Q53">
        <v>1090136</v>
      </c>
      <c r="R53" s="110">
        <f t="shared" si="6"/>
        <v>50</v>
      </c>
      <c r="S53" s="111">
        <f t="shared" si="0"/>
        <v>600</v>
      </c>
      <c r="T53" t="s">
        <v>133</v>
      </c>
    </row>
    <row r="54" spans="1:20" x14ac:dyDescent="0.3">
      <c r="A54" s="311"/>
      <c r="B54" s="167" t="s">
        <v>79</v>
      </c>
      <c r="C54" s="143">
        <v>1550</v>
      </c>
      <c r="D54" s="151">
        <v>1000</v>
      </c>
      <c r="E54" s="151">
        <v>250</v>
      </c>
      <c r="F54" s="8"/>
      <c r="G54" s="151">
        <v>10</v>
      </c>
      <c r="H54" s="138">
        <v>0</v>
      </c>
      <c r="I54" s="123">
        <v>10000</v>
      </c>
      <c r="J54" s="152">
        <f t="shared" si="5"/>
        <v>-330</v>
      </c>
      <c r="K54" s="211" t="s">
        <v>93</v>
      </c>
      <c r="L54" s="226">
        <v>300</v>
      </c>
      <c r="M54" s="181"/>
      <c r="N54" s="227">
        <v>1800</v>
      </c>
      <c r="O54" s="185" t="s">
        <v>93</v>
      </c>
      <c r="P54" s="234">
        <v>350</v>
      </c>
      <c r="Q54">
        <v>1090123</v>
      </c>
      <c r="R54" s="110">
        <f t="shared" si="6"/>
        <v>50</v>
      </c>
      <c r="S54" s="111">
        <f t="shared" si="0"/>
        <v>600</v>
      </c>
      <c r="T54" t="s">
        <v>133</v>
      </c>
    </row>
    <row r="55" spans="1:20" x14ac:dyDescent="0.3">
      <c r="A55" s="311"/>
      <c r="B55" s="141" t="s">
        <v>80</v>
      </c>
      <c r="C55" s="148">
        <v>1550</v>
      </c>
      <c r="D55" s="151">
        <v>1000</v>
      </c>
      <c r="E55" s="151">
        <v>250</v>
      </c>
      <c r="F55" s="13"/>
      <c r="G55" s="151">
        <v>10</v>
      </c>
      <c r="H55" s="153">
        <v>0</v>
      </c>
      <c r="I55" s="43">
        <v>10000</v>
      </c>
      <c r="J55" s="152">
        <f t="shared" si="5"/>
        <v>-330</v>
      </c>
      <c r="K55" s="210" t="s">
        <v>93</v>
      </c>
      <c r="L55" s="226">
        <v>300</v>
      </c>
      <c r="M55" s="185"/>
      <c r="N55" s="227">
        <v>1800</v>
      </c>
      <c r="O55" s="185" t="s">
        <v>93</v>
      </c>
      <c r="P55" s="234">
        <v>350</v>
      </c>
      <c r="Q55">
        <v>1090123</v>
      </c>
      <c r="R55" s="110">
        <f t="shared" si="6"/>
        <v>50</v>
      </c>
      <c r="S55" s="111">
        <f t="shared" si="0"/>
        <v>600</v>
      </c>
      <c r="T55" t="s">
        <v>133</v>
      </c>
    </row>
    <row r="56" spans="1:20" x14ac:dyDescent="0.3">
      <c r="A56" s="315"/>
      <c r="B56" s="51" t="s">
        <v>81</v>
      </c>
      <c r="C56" s="149">
        <v>1550</v>
      </c>
      <c r="D56" s="151">
        <v>1000</v>
      </c>
      <c r="E56" s="151">
        <v>250</v>
      </c>
      <c r="F56" s="8"/>
      <c r="G56" s="151">
        <v>10</v>
      </c>
      <c r="H56" s="154">
        <v>0</v>
      </c>
      <c r="I56" s="123">
        <v>10000</v>
      </c>
      <c r="J56" s="152">
        <f t="shared" si="5"/>
        <v>-330</v>
      </c>
      <c r="K56" s="211" t="s">
        <v>93</v>
      </c>
      <c r="L56" s="226">
        <v>300</v>
      </c>
      <c r="M56" s="181"/>
      <c r="N56" s="227">
        <v>1900</v>
      </c>
      <c r="O56" s="185" t="s">
        <v>93</v>
      </c>
      <c r="P56" s="234">
        <v>350</v>
      </c>
      <c r="Q56">
        <v>1098769</v>
      </c>
      <c r="R56" s="110">
        <f t="shared" si="6"/>
        <v>50</v>
      </c>
      <c r="S56" s="111">
        <f t="shared" si="0"/>
        <v>700</v>
      </c>
      <c r="T56" t="s">
        <v>133</v>
      </c>
    </row>
    <row r="57" spans="1:20" ht="15" thickBot="1" x14ac:dyDescent="0.35">
      <c r="A57" s="316"/>
      <c r="B57" s="142" t="s">
        <v>82</v>
      </c>
      <c r="C57" s="172">
        <v>1550</v>
      </c>
      <c r="D57" s="173">
        <v>1000</v>
      </c>
      <c r="E57" s="173">
        <v>250</v>
      </c>
      <c r="F57" s="34"/>
      <c r="G57" s="173">
        <v>10</v>
      </c>
      <c r="H57" s="174">
        <v>0</v>
      </c>
      <c r="I57" s="175">
        <v>10000</v>
      </c>
      <c r="J57" s="170">
        <f t="shared" si="5"/>
        <v>-330</v>
      </c>
      <c r="K57" s="212" t="s">
        <v>93</v>
      </c>
      <c r="L57" s="235">
        <v>300</v>
      </c>
      <c r="M57" s="236"/>
      <c r="N57" s="237">
        <v>1900</v>
      </c>
      <c r="O57" s="236" t="s">
        <v>93</v>
      </c>
      <c r="P57" s="238">
        <v>350</v>
      </c>
      <c r="Q57">
        <v>1098769</v>
      </c>
      <c r="R57" s="116">
        <f t="shared" si="6"/>
        <v>50</v>
      </c>
      <c r="S57" s="117">
        <f t="shared" si="0"/>
        <v>700</v>
      </c>
      <c r="T57" t="s">
        <v>133</v>
      </c>
    </row>
    <row r="60" spans="1:20" x14ac:dyDescent="0.3">
      <c r="D60" s="161" t="s">
        <v>112</v>
      </c>
      <c r="E60" s="161"/>
      <c r="F60" s="161"/>
      <c r="G60" s="161"/>
      <c r="H60" s="161"/>
      <c r="I60" s="161"/>
    </row>
    <row r="61" spans="1:20" x14ac:dyDescent="0.3">
      <c r="D61" s="158" t="s">
        <v>113</v>
      </c>
      <c r="E61" s="158"/>
      <c r="F61" s="158"/>
      <c r="G61" s="158"/>
      <c r="H61" s="158"/>
      <c r="I61" s="158"/>
    </row>
    <row r="62" spans="1:20" x14ac:dyDescent="0.3">
      <c r="D62" s="162" t="s">
        <v>118</v>
      </c>
      <c r="E62" s="162"/>
      <c r="F62" s="162"/>
      <c r="G62" s="162"/>
      <c r="H62" s="162"/>
      <c r="I62" s="162"/>
    </row>
    <row r="63" spans="1:20" x14ac:dyDescent="0.3">
      <c r="D63" s="159" t="s">
        <v>114</v>
      </c>
      <c r="E63" s="159"/>
      <c r="F63" s="159"/>
      <c r="G63" s="159"/>
      <c r="H63" s="159"/>
      <c r="I63" s="159"/>
    </row>
    <row r="64" spans="1:20" x14ac:dyDescent="0.3">
      <c r="D64" s="160" t="s">
        <v>115</v>
      </c>
      <c r="E64" s="160"/>
      <c r="F64" s="160"/>
      <c r="G64" s="160"/>
      <c r="H64" s="160"/>
      <c r="I64" s="160"/>
    </row>
    <row r="65" spans="3:9" x14ac:dyDescent="0.3">
      <c r="D65" s="271" t="s">
        <v>124</v>
      </c>
      <c r="E65" s="271"/>
      <c r="F65" s="271"/>
      <c r="G65" s="271"/>
      <c r="H65" s="271"/>
      <c r="I65" s="271"/>
    </row>
    <row r="66" spans="3:9" ht="40.799999999999997" customHeight="1" x14ac:dyDescent="0.3">
      <c r="C66" t="s">
        <v>133</v>
      </c>
      <c r="D66" s="309" t="s">
        <v>132</v>
      </c>
      <c r="E66" s="309"/>
      <c r="F66" s="309"/>
      <c r="G66" s="309"/>
      <c r="H66" s="309"/>
      <c r="I66" s="309"/>
    </row>
  </sheetData>
  <autoFilter ref="A6:AD57" xr:uid="{08015C01-6E98-4A6B-83E4-2C33B2405D5C}">
    <filterColumn colId="19" showButton="0"/>
  </autoFilter>
  <mergeCells count="19">
    <mergeCell ref="D66:I66"/>
    <mergeCell ref="A13:A32"/>
    <mergeCell ref="A40:A44"/>
    <mergeCell ref="A45:A57"/>
    <mergeCell ref="L5:O5"/>
    <mergeCell ref="C5:K5"/>
    <mergeCell ref="A7:A12"/>
    <mergeCell ref="A33:A38"/>
    <mergeCell ref="T6:U6"/>
    <mergeCell ref="A4:B4"/>
    <mergeCell ref="L3:M4"/>
    <mergeCell ref="A3:B3"/>
    <mergeCell ref="R1:S1"/>
    <mergeCell ref="C2:H2"/>
    <mergeCell ref="R2:S2"/>
    <mergeCell ref="R3:S3"/>
    <mergeCell ref="R4:S4"/>
    <mergeCell ref="I2:K2"/>
    <mergeCell ref="L2:P2"/>
  </mergeCells>
  <conditionalFormatting sqref="R4:R5">
    <cfRule type="cellIs" dxfId="4" priority="9" operator="lessThan">
      <formula>25</formula>
    </cfRule>
  </conditionalFormatting>
  <conditionalFormatting sqref="R40:R57">
    <cfRule type="cellIs" dxfId="3" priority="1" operator="lessThan">
      <formula>25</formula>
    </cfRule>
  </conditionalFormatting>
  <conditionalFormatting sqref="R7:S7 R8:R38 S8:S57">
    <cfRule type="cellIs" dxfId="2" priority="7" operator="lessThan">
      <formula>25</formula>
    </cfRule>
  </conditionalFormatting>
  <pageMargins left="0.23622047244094491" right="0.23622047244094491" top="0.35433070866141736" bottom="0.35433070866141736" header="0.31496062992125984" footer="0.31496062992125984"/>
  <pageSetup paperSize="9" scale="62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CEE0A-A264-4050-993D-BAE58DF89D21}">
  <sheetPr>
    <pageSetUpPr fitToPage="1"/>
  </sheetPr>
  <dimension ref="A1:S56"/>
  <sheetViews>
    <sheetView zoomScaleNormal="100" workbookViewId="0">
      <pane xSplit="2" ySplit="5" topLeftCell="C23" activePane="bottomRight" state="frozen"/>
      <selection pane="topRight" activeCell="C1" sqref="C1"/>
      <selection pane="bottomLeft" activeCell="A6" sqref="A6"/>
      <selection pane="bottomRight" activeCell="J32" sqref="J32"/>
    </sheetView>
  </sheetViews>
  <sheetFormatPr defaultRowHeight="14.4" x14ac:dyDescent="0.3"/>
  <cols>
    <col min="2" max="2" width="15.109375" bestFit="1" customWidth="1"/>
    <col min="3" max="3" width="8.44140625" bestFit="1" customWidth="1"/>
    <col min="4" max="4" width="7.33203125" bestFit="1" customWidth="1"/>
    <col min="5" max="5" width="10.6640625" bestFit="1" customWidth="1"/>
    <col min="6" max="6" width="10.44140625" bestFit="1" customWidth="1"/>
    <col min="7" max="7" width="4" bestFit="1" customWidth="1"/>
    <col min="8" max="8" width="7.6640625" bestFit="1" customWidth="1"/>
    <col min="9" max="9" width="12" bestFit="1" customWidth="1"/>
    <col min="10" max="10" width="6" bestFit="1" customWidth="1"/>
    <col min="11" max="11" width="13.77734375" customWidth="1"/>
    <col min="12" max="12" width="8.5546875" customWidth="1"/>
    <col min="13" max="13" width="8.21875" customWidth="1"/>
    <col min="14" max="14" width="10.5546875" bestFit="1" customWidth="1"/>
    <col min="15" max="15" width="14.88671875" bestFit="1" customWidth="1"/>
    <col min="17" max="17" width="9.77734375" style="109" customWidth="1"/>
    <col min="18" max="18" width="10" style="109" customWidth="1"/>
  </cols>
  <sheetData>
    <row r="1" spans="1:19" ht="18.600000000000001" thickBot="1" x14ac:dyDescent="0.4">
      <c r="A1" s="120" t="s">
        <v>88</v>
      </c>
    </row>
    <row r="2" spans="1:19" ht="15" thickBot="1" x14ac:dyDescent="0.35">
      <c r="C2" s="338" t="s">
        <v>0</v>
      </c>
      <c r="D2" s="339"/>
      <c r="E2" s="339"/>
      <c r="F2" s="339"/>
      <c r="G2" s="339"/>
      <c r="H2" s="340"/>
      <c r="K2" t="s">
        <v>1</v>
      </c>
      <c r="Q2" s="326" t="s">
        <v>87</v>
      </c>
      <c r="R2" s="327"/>
      <c r="S2" s="108"/>
    </row>
    <row r="3" spans="1:19" s="101" customFormat="1" ht="15" customHeight="1" thickBot="1" x14ac:dyDescent="0.35">
      <c r="B3" s="102" t="s">
        <v>2</v>
      </c>
      <c r="C3" s="103" t="s">
        <v>3</v>
      </c>
      <c r="D3" s="104" t="s">
        <v>4</v>
      </c>
      <c r="E3" s="104" t="s">
        <v>5</v>
      </c>
      <c r="F3" s="105" t="s">
        <v>6</v>
      </c>
      <c r="G3" s="106"/>
      <c r="H3" s="107"/>
      <c r="I3" s="335" t="s">
        <v>7</v>
      </c>
      <c r="J3" s="336"/>
      <c r="K3" s="336"/>
      <c r="L3" s="336"/>
      <c r="M3" s="336"/>
      <c r="N3" s="336"/>
      <c r="O3" s="337"/>
      <c r="Q3" s="328" t="s">
        <v>85</v>
      </c>
      <c r="R3" s="329"/>
    </row>
    <row r="4" spans="1:19" ht="15" thickBot="1" x14ac:dyDescent="0.35">
      <c r="A4" s="47"/>
      <c r="B4" s="68" t="s">
        <v>8</v>
      </c>
      <c r="C4" s="64" t="s">
        <v>9</v>
      </c>
      <c r="D4" s="65" t="s">
        <v>10</v>
      </c>
      <c r="E4" s="65" t="s">
        <v>11</v>
      </c>
      <c r="F4" s="81" t="s">
        <v>12</v>
      </c>
      <c r="G4" s="66" t="s">
        <v>13</v>
      </c>
      <c r="H4" s="82" t="s">
        <v>14</v>
      </c>
      <c r="K4" s="96" t="s">
        <v>15</v>
      </c>
      <c r="Q4" s="330" t="s">
        <v>86</v>
      </c>
      <c r="R4" s="331"/>
    </row>
    <row r="5" spans="1:19" ht="15" thickBot="1" x14ac:dyDescent="0.35">
      <c r="A5" s="48"/>
      <c r="B5" s="67" t="s">
        <v>16</v>
      </c>
      <c r="C5" s="64" t="s">
        <v>9</v>
      </c>
      <c r="D5" s="65" t="s">
        <v>17</v>
      </c>
      <c r="E5" s="65" t="s">
        <v>18</v>
      </c>
      <c r="F5" s="65"/>
      <c r="G5" s="66" t="s">
        <v>13</v>
      </c>
      <c r="H5" s="82" t="s">
        <v>14</v>
      </c>
      <c r="I5" s="92" t="s">
        <v>19</v>
      </c>
      <c r="J5" s="53" t="s">
        <v>20</v>
      </c>
      <c r="K5" s="53" t="s">
        <v>21</v>
      </c>
      <c r="L5" s="53" t="s">
        <v>22</v>
      </c>
      <c r="M5" s="53" t="s">
        <v>23</v>
      </c>
      <c r="N5" s="54" t="s">
        <v>24</v>
      </c>
      <c r="O5" s="49" t="s">
        <v>25</v>
      </c>
      <c r="Q5" s="118" t="s">
        <v>84</v>
      </c>
      <c r="R5" s="119" t="s">
        <v>83</v>
      </c>
    </row>
    <row r="6" spans="1:19" ht="14.4" customHeight="1" x14ac:dyDescent="0.3">
      <c r="A6" s="322" t="s">
        <v>26</v>
      </c>
      <c r="B6" s="1" t="s">
        <v>27</v>
      </c>
      <c r="C6" s="69">
        <v>630</v>
      </c>
      <c r="D6" s="69">
        <v>300</v>
      </c>
      <c r="E6" s="69">
        <v>200</v>
      </c>
      <c r="F6" s="3"/>
      <c r="G6" s="69">
        <v>100</v>
      </c>
      <c r="H6" s="85">
        <v>60</v>
      </c>
      <c r="I6" s="3">
        <v>1000</v>
      </c>
      <c r="J6" s="55">
        <v>20</v>
      </c>
      <c r="K6" s="3"/>
      <c r="L6" s="4">
        <v>146</v>
      </c>
      <c r="M6" s="5">
        <v>600</v>
      </c>
      <c r="N6" s="5"/>
      <c r="O6" s="56"/>
      <c r="Q6" s="110">
        <f>H6-L6</f>
        <v>-86</v>
      </c>
      <c r="R6" s="111">
        <f>M6-C6</f>
        <v>-30</v>
      </c>
    </row>
    <row r="7" spans="1:19" x14ac:dyDescent="0.3">
      <c r="A7" s="323"/>
      <c r="B7" s="6" t="s">
        <v>28</v>
      </c>
      <c r="C7" s="70">
        <v>630</v>
      </c>
      <c r="D7" s="70">
        <v>300</v>
      </c>
      <c r="E7" s="70">
        <v>200</v>
      </c>
      <c r="F7" s="8"/>
      <c r="G7" s="70">
        <v>100</v>
      </c>
      <c r="H7" s="84">
        <v>60</v>
      </c>
      <c r="I7" s="8">
        <v>1000</v>
      </c>
      <c r="J7" s="7">
        <v>20</v>
      </c>
      <c r="K7" s="8"/>
      <c r="L7" s="9">
        <v>190</v>
      </c>
      <c r="M7" s="10">
        <v>655</v>
      </c>
      <c r="N7" s="10"/>
      <c r="O7" s="57"/>
      <c r="Q7" s="110">
        <f t="shared" ref="Q7:Q56" si="0">H7-L7</f>
        <v>-130</v>
      </c>
      <c r="R7" s="111">
        <f>M7-C7</f>
        <v>25</v>
      </c>
    </row>
    <row r="8" spans="1:19" x14ac:dyDescent="0.3">
      <c r="A8" s="323"/>
      <c r="B8" s="11" t="s">
        <v>29</v>
      </c>
      <c r="C8" s="71">
        <v>640</v>
      </c>
      <c r="D8" s="71">
        <v>620</v>
      </c>
      <c r="E8" s="71">
        <v>610</v>
      </c>
      <c r="F8" s="13"/>
      <c r="G8" s="71">
        <v>320</v>
      </c>
      <c r="H8" s="85">
        <v>305</v>
      </c>
      <c r="I8" s="13">
        <v>1000</v>
      </c>
      <c r="J8" s="12">
        <v>145</v>
      </c>
      <c r="K8" s="13"/>
      <c r="L8" s="14" t="s">
        <v>30</v>
      </c>
      <c r="M8" s="15" t="s">
        <v>30</v>
      </c>
      <c r="N8" s="15"/>
      <c r="O8" s="58"/>
      <c r="Q8" s="110"/>
      <c r="R8" s="111"/>
    </row>
    <row r="9" spans="1:19" x14ac:dyDescent="0.3">
      <c r="A9" s="323"/>
      <c r="B9" s="6" t="s">
        <v>31</v>
      </c>
      <c r="C9" s="70">
        <v>640</v>
      </c>
      <c r="D9" s="70">
        <v>620</v>
      </c>
      <c r="E9" s="70">
        <v>610</v>
      </c>
      <c r="F9" s="8"/>
      <c r="G9" s="70">
        <v>320</v>
      </c>
      <c r="H9" s="84">
        <v>305</v>
      </c>
      <c r="I9" s="8">
        <v>1000</v>
      </c>
      <c r="J9" s="7">
        <v>145</v>
      </c>
      <c r="K9" s="8"/>
      <c r="L9" s="9" t="s">
        <v>30</v>
      </c>
      <c r="M9" s="10" t="s">
        <v>30</v>
      </c>
      <c r="N9" s="10"/>
      <c r="O9" s="57"/>
      <c r="Q9" s="110"/>
      <c r="R9" s="111"/>
    </row>
    <row r="10" spans="1:19" x14ac:dyDescent="0.3">
      <c r="A10" s="323"/>
      <c r="B10" s="16" t="s">
        <v>32</v>
      </c>
      <c r="C10" s="71">
        <v>630</v>
      </c>
      <c r="D10" s="71">
        <v>350</v>
      </c>
      <c r="E10" s="71">
        <v>250</v>
      </c>
      <c r="F10" s="13"/>
      <c r="G10" s="71">
        <v>150</v>
      </c>
      <c r="H10" s="85">
        <v>110</v>
      </c>
      <c r="I10" s="13">
        <v>1000</v>
      </c>
      <c r="J10" s="12">
        <v>20</v>
      </c>
      <c r="K10" s="13"/>
      <c r="L10" s="15">
        <v>200</v>
      </c>
      <c r="M10" s="15">
        <v>600</v>
      </c>
      <c r="N10" s="15"/>
      <c r="O10" s="58"/>
      <c r="Q10" s="110">
        <f t="shared" si="0"/>
        <v>-90</v>
      </c>
      <c r="R10" s="111">
        <f>M10-C10</f>
        <v>-30</v>
      </c>
    </row>
    <row r="11" spans="1:19" ht="15" thickBot="1" x14ac:dyDescent="0.35">
      <c r="A11" s="324"/>
      <c r="B11" s="17" t="s">
        <v>33</v>
      </c>
      <c r="C11" s="72">
        <v>630</v>
      </c>
      <c r="D11" s="72">
        <v>350</v>
      </c>
      <c r="E11" s="72">
        <v>250</v>
      </c>
      <c r="F11" s="19"/>
      <c r="G11" s="72">
        <v>150</v>
      </c>
      <c r="H11" s="86">
        <v>110</v>
      </c>
      <c r="I11" s="93">
        <v>1000</v>
      </c>
      <c r="J11" s="18">
        <v>20</v>
      </c>
      <c r="K11" s="19"/>
      <c r="L11" s="20">
        <v>100</v>
      </c>
      <c r="M11" s="20">
        <v>615</v>
      </c>
      <c r="N11" s="20"/>
      <c r="O11" s="59"/>
      <c r="Q11" s="110">
        <f t="shared" si="0"/>
        <v>10</v>
      </c>
      <c r="R11" s="111">
        <f t="shared" ref="R11:R37" si="1">M11-C11</f>
        <v>-15</v>
      </c>
    </row>
    <row r="12" spans="1:19" ht="14.4" customHeight="1" x14ac:dyDescent="0.3">
      <c r="A12" s="310" t="s">
        <v>34</v>
      </c>
      <c r="B12" s="21" t="s">
        <v>35</v>
      </c>
      <c r="C12" s="73">
        <v>2700</v>
      </c>
      <c r="D12" s="73">
        <v>550</v>
      </c>
      <c r="E12" s="73">
        <v>450</v>
      </c>
      <c r="F12" s="3"/>
      <c r="G12" s="73">
        <v>350</v>
      </c>
      <c r="H12" s="87">
        <v>310</v>
      </c>
      <c r="I12" s="23">
        <v>10000</v>
      </c>
      <c r="J12" s="2">
        <v>20</v>
      </c>
      <c r="K12" s="3"/>
      <c r="L12" s="4">
        <v>238</v>
      </c>
      <c r="M12" s="5">
        <v>3650</v>
      </c>
      <c r="N12" s="22"/>
      <c r="O12" s="58"/>
      <c r="Q12" s="110">
        <f t="shared" si="0"/>
        <v>72</v>
      </c>
      <c r="R12" s="111">
        <f t="shared" si="1"/>
        <v>950</v>
      </c>
    </row>
    <row r="13" spans="1:19" x14ac:dyDescent="0.3">
      <c r="A13" s="311"/>
      <c r="B13" s="6" t="s">
        <v>36</v>
      </c>
      <c r="C13" s="70">
        <v>2700</v>
      </c>
      <c r="D13" s="70">
        <v>550</v>
      </c>
      <c r="E13" s="70">
        <v>450</v>
      </c>
      <c r="F13" s="8"/>
      <c r="G13" s="70">
        <v>350</v>
      </c>
      <c r="H13" s="84">
        <v>310</v>
      </c>
      <c r="I13" s="8">
        <v>10000</v>
      </c>
      <c r="J13" s="7">
        <v>20</v>
      </c>
      <c r="K13" s="8"/>
      <c r="L13" s="9">
        <v>260</v>
      </c>
      <c r="M13" s="10">
        <v>2720</v>
      </c>
      <c r="N13" s="10"/>
      <c r="O13" s="57"/>
      <c r="Q13" s="110">
        <f t="shared" si="0"/>
        <v>50</v>
      </c>
      <c r="R13" s="111">
        <f t="shared" si="1"/>
        <v>20</v>
      </c>
    </row>
    <row r="14" spans="1:19" x14ac:dyDescent="0.3">
      <c r="A14" s="311"/>
      <c r="B14" s="16" t="s">
        <v>37</v>
      </c>
      <c r="C14" s="100">
        <v>1000</v>
      </c>
      <c r="D14" s="71">
        <v>650</v>
      </c>
      <c r="E14" s="71">
        <v>550</v>
      </c>
      <c r="F14" s="13"/>
      <c r="G14" s="71">
        <v>350</v>
      </c>
      <c r="H14" s="85">
        <v>310</v>
      </c>
      <c r="I14" s="13">
        <v>10000</v>
      </c>
      <c r="J14" s="12">
        <v>20</v>
      </c>
      <c r="K14" s="13"/>
      <c r="L14" s="14">
        <v>275</v>
      </c>
      <c r="M14" s="15">
        <v>1520</v>
      </c>
      <c r="N14" s="15"/>
      <c r="O14" s="58"/>
      <c r="Q14" s="110">
        <f t="shared" si="0"/>
        <v>35</v>
      </c>
      <c r="R14" s="111">
        <f t="shared" si="1"/>
        <v>520</v>
      </c>
    </row>
    <row r="15" spans="1:19" x14ac:dyDescent="0.3">
      <c r="A15" s="311"/>
      <c r="B15" s="6" t="s">
        <v>38</v>
      </c>
      <c r="C15" s="70">
        <v>1000</v>
      </c>
      <c r="D15" s="70">
        <v>750</v>
      </c>
      <c r="E15" s="70">
        <v>650</v>
      </c>
      <c r="F15" s="8"/>
      <c r="G15" s="70">
        <v>350</v>
      </c>
      <c r="H15" s="84">
        <v>310</v>
      </c>
      <c r="I15" s="8">
        <v>10000</v>
      </c>
      <c r="J15" s="7">
        <v>20</v>
      </c>
      <c r="K15" s="8"/>
      <c r="L15" s="9">
        <v>270</v>
      </c>
      <c r="M15" s="10">
        <v>1430</v>
      </c>
      <c r="N15" s="10"/>
      <c r="O15" s="57"/>
      <c r="Q15" s="110">
        <f t="shared" si="0"/>
        <v>40</v>
      </c>
      <c r="R15" s="111">
        <f t="shared" si="1"/>
        <v>430</v>
      </c>
    </row>
    <row r="16" spans="1:19" x14ac:dyDescent="0.3">
      <c r="A16" s="311"/>
      <c r="B16" s="16" t="s">
        <v>39</v>
      </c>
      <c r="C16" s="71">
        <v>1500</v>
      </c>
      <c r="D16" s="71">
        <v>650</v>
      </c>
      <c r="E16" s="71">
        <v>550</v>
      </c>
      <c r="F16" s="13"/>
      <c r="G16" s="71">
        <v>350</v>
      </c>
      <c r="H16" s="85">
        <v>310</v>
      </c>
      <c r="I16" s="13">
        <v>10000</v>
      </c>
      <c r="J16" s="12">
        <v>20</v>
      </c>
      <c r="K16" s="13"/>
      <c r="L16" s="13">
        <v>210</v>
      </c>
      <c r="M16" s="13">
        <v>1520</v>
      </c>
      <c r="N16" s="15"/>
      <c r="O16" s="58"/>
      <c r="Q16" s="110">
        <f t="shared" si="0"/>
        <v>100</v>
      </c>
      <c r="R16" s="111">
        <f t="shared" si="1"/>
        <v>20</v>
      </c>
    </row>
    <row r="17" spans="1:18" x14ac:dyDescent="0.3">
      <c r="A17" s="311"/>
      <c r="B17" s="6" t="s">
        <v>40</v>
      </c>
      <c r="C17" s="70">
        <v>1500</v>
      </c>
      <c r="D17" s="70">
        <v>750</v>
      </c>
      <c r="E17" s="70">
        <v>650</v>
      </c>
      <c r="F17" s="8"/>
      <c r="G17" s="70">
        <v>350</v>
      </c>
      <c r="H17" s="84">
        <v>310</v>
      </c>
      <c r="I17" s="8">
        <v>10000</v>
      </c>
      <c r="J17" s="7">
        <v>20</v>
      </c>
      <c r="K17" s="8"/>
      <c r="L17" s="9">
        <v>230</v>
      </c>
      <c r="M17" s="10">
        <v>1530</v>
      </c>
      <c r="N17" s="10"/>
      <c r="O17" s="57"/>
      <c r="Q17" s="110">
        <f t="shared" si="0"/>
        <v>80</v>
      </c>
      <c r="R17" s="111">
        <f t="shared" si="1"/>
        <v>30</v>
      </c>
    </row>
    <row r="18" spans="1:18" x14ac:dyDescent="0.3">
      <c r="A18" s="311"/>
      <c r="B18" s="16" t="s">
        <v>41</v>
      </c>
      <c r="C18" s="71">
        <v>5400</v>
      </c>
      <c r="D18" s="71">
        <v>270</v>
      </c>
      <c r="E18" s="71">
        <v>170</v>
      </c>
      <c r="F18" s="13"/>
      <c r="G18" s="71">
        <v>70</v>
      </c>
      <c r="H18" s="85">
        <v>30</v>
      </c>
      <c r="I18" s="13">
        <v>10000</v>
      </c>
      <c r="J18" s="12">
        <v>20</v>
      </c>
      <c r="K18" s="13"/>
      <c r="L18" s="14">
        <v>195</v>
      </c>
      <c r="M18" s="15">
        <v>6250</v>
      </c>
      <c r="N18" s="15"/>
      <c r="O18" s="58"/>
      <c r="Q18" s="110">
        <f t="shared" si="0"/>
        <v>-165</v>
      </c>
      <c r="R18" s="111">
        <f t="shared" si="1"/>
        <v>850</v>
      </c>
    </row>
    <row r="19" spans="1:18" x14ac:dyDescent="0.3">
      <c r="A19" s="311"/>
      <c r="B19" s="6" t="s">
        <v>42</v>
      </c>
      <c r="C19" s="70">
        <v>1530</v>
      </c>
      <c r="D19" s="70">
        <v>650</v>
      </c>
      <c r="E19" s="70">
        <v>550</v>
      </c>
      <c r="F19" s="70">
        <v>450</v>
      </c>
      <c r="G19" s="70">
        <v>350</v>
      </c>
      <c r="H19" s="84">
        <v>310</v>
      </c>
      <c r="I19" s="8">
        <v>10000</v>
      </c>
      <c r="J19" s="7">
        <v>20</v>
      </c>
      <c r="K19" s="8">
        <v>170</v>
      </c>
      <c r="L19" s="9">
        <v>220</v>
      </c>
      <c r="M19" s="10">
        <v>1665</v>
      </c>
      <c r="N19" s="10"/>
      <c r="O19" s="57"/>
      <c r="Q19" s="110">
        <f t="shared" si="0"/>
        <v>90</v>
      </c>
      <c r="R19" s="111">
        <f t="shared" si="1"/>
        <v>135</v>
      </c>
    </row>
    <row r="20" spans="1:18" x14ac:dyDescent="0.3">
      <c r="A20" s="311"/>
      <c r="B20" s="16" t="s">
        <v>43</v>
      </c>
      <c r="C20" s="71">
        <v>1530</v>
      </c>
      <c r="D20" s="71">
        <v>650</v>
      </c>
      <c r="E20" s="71">
        <v>550</v>
      </c>
      <c r="F20" s="70">
        <v>450</v>
      </c>
      <c r="G20" s="71">
        <v>350</v>
      </c>
      <c r="H20" s="85">
        <v>310</v>
      </c>
      <c r="I20" s="13">
        <v>10000</v>
      </c>
      <c r="J20" s="12">
        <v>20</v>
      </c>
      <c r="K20" s="13">
        <v>170</v>
      </c>
      <c r="L20" s="14">
        <v>200</v>
      </c>
      <c r="M20" s="15">
        <v>1650</v>
      </c>
      <c r="N20" s="15"/>
      <c r="O20" s="58"/>
      <c r="Q20" s="110">
        <f t="shared" si="0"/>
        <v>110</v>
      </c>
      <c r="R20" s="111">
        <f t="shared" si="1"/>
        <v>120</v>
      </c>
    </row>
    <row r="21" spans="1:18" x14ac:dyDescent="0.3">
      <c r="A21" s="311"/>
      <c r="B21" s="6" t="s">
        <v>44</v>
      </c>
      <c r="C21" s="70">
        <v>2817</v>
      </c>
      <c r="D21" s="70">
        <v>650</v>
      </c>
      <c r="E21" s="70">
        <v>550</v>
      </c>
      <c r="F21" s="70">
        <v>450</v>
      </c>
      <c r="G21" s="70">
        <v>350</v>
      </c>
      <c r="H21" s="84">
        <v>310</v>
      </c>
      <c r="I21" s="8">
        <v>10000</v>
      </c>
      <c r="J21" s="7">
        <v>20</v>
      </c>
      <c r="K21" s="98">
        <v>250</v>
      </c>
      <c r="L21" s="9">
        <v>210</v>
      </c>
      <c r="M21" s="10">
        <v>3000</v>
      </c>
      <c r="N21" s="10"/>
      <c r="O21" s="57"/>
      <c r="Q21" s="110">
        <f t="shared" si="0"/>
        <v>100</v>
      </c>
      <c r="R21" s="111">
        <f t="shared" si="1"/>
        <v>183</v>
      </c>
    </row>
    <row r="22" spans="1:18" x14ac:dyDescent="0.3">
      <c r="A22" s="311"/>
      <c r="B22" s="16" t="s">
        <v>45</v>
      </c>
      <c r="C22" s="71">
        <v>2700</v>
      </c>
      <c r="D22" s="71">
        <v>650</v>
      </c>
      <c r="E22" s="71">
        <v>550</v>
      </c>
      <c r="F22" s="70">
        <v>450</v>
      </c>
      <c r="G22" s="71">
        <v>350</v>
      </c>
      <c r="H22" s="85">
        <v>310</v>
      </c>
      <c r="I22" s="13">
        <v>10000</v>
      </c>
      <c r="J22" s="12">
        <v>20</v>
      </c>
      <c r="K22" s="99">
        <v>245</v>
      </c>
      <c r="L22" s="13">
        <v>200</v>
      </c>
      <c r="M22" s="13">
        <v>2905</v>
      </c>
      <c r="N22" s="15"/>
      <c r="O22" s="58"/>
      <c r="Q22" s="110">
        <f t="shared" si="0"/>
        <v>110</v>
      </c>
      <c r="R22" s="111">
        <f t="shared" si="1"/>
        <v>205</v>
      </c>
    </row>
    <row r="23" spans="1:18" x14ac:dyDescent="0.3">
      <c r="A23" s="311"/>
      <c r="B23" s="6" t="s">
        <v>46</v>
      </c>
      <c r="C23" s="70">
        <v>1665</v>
      </c>
      <c r="D23" s="70">
        <v>800</v>
      </c>
      <c r="E23" s="70">
        <v>700</v>
      </c>
      <c r="F23" s="70">
        <v>600</v>
      </c>
      <c r="G23" s="70">
        <v>500</v>
      </c>
      <c r="H23" s="84">
        <v>460</v>
      </c>
      <c r="I23" s="8">
        <v>10000</v>
      </c>
      <c r="J23" s="7">
        <v>20</v>
      </c>
      <c r="K23" s="8">
        <v>380</v>
      </c>
      <c r="L23" s="9">
        <v>460</v>
      </c>
      <c r="M23" s="10">
        <v>1915</v>
      </c>
      <c r="N23" s="10"/>
      <c r="O23" s="57"/>
      <c r="Q23" s="110">
        <f t="shared" si="0"/>
        <v>0</v>
      </c>
      <c r="R23" s="111">
        <f t="shared" si="1"/>
        <v>250</v>
      </c>
    </row>
    <row r="24" spans="1:18" x14ac:dyDescent="0.3">
      <c r="A24" s="311"/>
      <c r="B24" s="16" t="s">
        <v>47</v>
      </c>
      <c r="C24" s="71">
        <v>2700</v>
      </c>
      <c r="D24" s="71">
        <v>600</v>
      </c>
      <c r="E24" s="71">
        <v>500</v>
      </c>
      <c r="F24" s="70">
        <v>400</v>
      </c>
      <c r="G24" s="71">
        <v>300</v>
      </c>
      <c r="H24" s="85">
        <v>260</v>
      </c>
      <c r="I24" s="13">
        <v>10000</v>
      </c>
      <c r="J24" s="12">
        <v>20</v>
      </c>
      <c r="K24" s="15">
        <v>235</v>
      </c>
      <c r="L24" s="15">
        <v>275</v>
      </c>
      <c r="M24" s="15">
        <v>2960</v>
      </c>
      <c r="N24" s="15"/>
      <c r="O24" s="58"/>
      <c r="Q24" s="110">
        <f t="shared" si="0"/>
        <v>-15</v>
      </c>
      <c r="R24" s="111">
        <f t="shared" si="1"/>
        <v>260</v>
      </c>
    </row>
    <row r="25" spans="1:18" x14ac:dyDescent="0.3">
      <c r="A25" s="311"/>
      <c r="B25" s="6" t="s">
        <v>48</v>
      </c>
      <c r="C25" s="70">
        <v>2250</v>
      </c>
      <c r="D25" s="70">
        <v>600</v>
      </c>
      <c r="E25" s="70">
        <v>500</v>
      </c>
      <c r="F25" s="70">
        <v>400</v>
      </c>
      <c r="G25" s="70">
        <v>300</v>
      </c>
      <c r="H25" s="84">
        <v>260</v>
      </c>
      <c r="I25" s="8">
        <v>10000</v>
      </c>
      <c r="J25" s="7">
        <v>20</v>
      </c>
      <c r="K25" s="98">
        <v>290</v>
      </c>
      <c r="L25" s="10">
        <v>250</v>
      </c>
      <c r="M25" s="10">
        <v>2515</v>
      </c>
      <c r="N25" s="10"/>
      <c r="O25" s="57"/>
      <c r="Q25" s="110">
        <f t="shared" si="0"/>
        <v>10</v>
      </c>
      <c r="R25" s="111">
        <f t="shared" si="1"/>
        <v>265</v>
      </c>
    </row>
    <row r="26" spans="1:18" x14ac:dyDescent="0.3">
      <c r="A26" s="311"/>
      <c r="B26" s="16" t="s">
        <v>49</v>
      </c>
      <c r="C26" s="71">
        <v>2160</v>
      </c>
      <c r="D26" s="71">
        <v>800</v>
      </c>
      <c r="E26" s="71">
        <v>700</v>
      </c>
      <c r="F26" s="70">
        <v>600</v>
      </c>
      <c r="G26" s="71">
        <v>500</v>
      </c>
      <c r="H26" s="85">
        <v>460</v>
      </c>
      <c r="I26" s="13">
        <v>10000</v>
      </c>
      <c r="J26" s="12">
        <v>20</v>
      </c>
      <c r="K26" s="13">
        <v>210</v>
      </c>
      <c r="L26" s="14">
        <v>345</v>
      </c>
      <c r="M26" s="15">
        <v>2370</v>
      </c>
      <c r="N26" s="15"/>
      <c r="O26" s="58"/>
      <c r="Q26" s="110">
        <f t="shared" si="0"/>
        <v>115</v>
      </c>
      <c r="R26" s="111">
        <f t="shared" si="1"/>
        <v>210</v>
      </c>
    </row>
    <row r="27" spans="1:18" x14ac:dyDescent="0.3">
      <c r="A27" s="311"/>
      <c r="B27" s="6" t="s">
        <v>50</v>
      </c>
      <c r="C27" s="70">
        <v>2205</v>
      </c>
      <c r="D27" s="70">
        <v>600</v>
      </c>
      <c r="E27" s="70">
        <v>500</v>
      </c>
      <c r="F27" s="70">
        <v>400</v>
      </c>
      <c r="G27" s="70">
        <v>300</v>
      </c>
      <c r="H27" s="84">
        <v>260</v>
      </c>
      <c r="I27" s="8">
        <v>10000</v>
      </c>
      <c r="J27" s="7">
        <v>20</v>
      </c>
      <c r="K27" s="98">
        <v>260</v>
      </c>
      <c r="L27" s="10">
        <v>210</v>
      </c>
      <c r="M27" s="10">
        <v>2500</v>
      </c>
      <c r="N27" s="10"/>
      <c r="O27" s="57"/>
      <c r="Q27" s="110">
        <f t="shared" si="0"/>
        <v>50</v>
      </c>
      <c r="R27" s="111">
        <f t="shared" si="1"/>
        <v>295</v>
      </c>
    </row>
    <row r="28" spans="1:18" x14ac:dyDescent="0.3">
      <c r="A28" s="311"/>
      <c r="B28" s="16" t="s">
        <v>51</v>
      </c>
      <c r="C28" s="71">
        <v>1440</v>
      </c>
      <c r="D28" s="71">
        <v>700</v>
      </c>
      <c r="E28" s="71">
        <v>600</v>
      </c>
      <c r="F28" s="70">
        <v>500</v>
      </c>
      <c r="G28" s="71">
        <v>400</v>
      </c>
      <c r="H28" s="85">
        <v>360</v>
      </c>
      <c r="I28" s="13">
        <v>10000</v>
      </c>
      <c r="J28" s="12">
        <v>20</v>
      </c>
      <c r="K28" s="13">
        <v>190</v>
      </c>
      <c r="L28" s="14">
        <v>290</v>
      </c>
      <c r="M28" s="15">
        <v>1680</v>
      </c>
      <c r="N28" s="15"/>
      <c r="O28" s="58"/>
      <c r="Q28" s="110">
        <f t="shared" si="0"/>
        <v>70</v>
      </c>
      <c r="R28" s="111">
        <f t="shared" si="1"/>
        <v>240</v>
      </c>
    </row>
    <row r="29" spans="1:18" x14ac:dyDescent="0.3">
      <c r="A29" s="311"/>
      <c r="B29" s="6" t="s">
        <v>52</v>
      </c>
      <c r="C29" s="70">
        <v>1440</v>
      </c>
      <c r="D29" s="70">
        <v>700</v>
      </c>
      <c r="E29" s="70">
        <v>600</v>
      </c>
      <c r="F29" s="70">
        <v>500</v>
      </c>
      <c r="G29" s="70">
        <v>400</v>
      </c>
      <c r="H29" s="84">
        <v>360</v>
      </c>
      <c r="I29" s="8">
        <v>10000</v>
      </c>
      <c r="J29" s="7">
        <v>20</v>
      </c>
      <c r="K29" s="8">
        <v>240</v>
      </c>
      <c r="L29" s="9">
        <v>280</v>
      </c>
      <c r="M29" s="10">
        <v>1570</v>
      </c>
      <c r="N29" s="10"/>
      <c r="O29" s="57"/>
      <c r="Q29" s="110">
        <f t="shared" si="0"/>
        <v>80</v>
      </c>
      <c r="R29" s="111">
        <f t="shared" si="1"/>
        <v>130</v>
      </c>
    </row>
    <row r="30" spans="1:18" x14ac:dyDescent="0.3">
      <c r="A30" s="311"/>
      <c r="B30" s="16" t="s">
        <v>53</v>
      </c>
      <c r="C30" s="71">
        <v>6174</v>
      </c>
      <c r="D30" s="71">
        <v>280</v>
      </c>
      <c r="E30" s="71">
        <v>180</v>
      </c>
      <c r="F30" s="13"/>
      <c r="G30" s="71">
        <v>80</v>
      </c>
      <c r="H30" s="85">
        <v>40</v>
      </c>
      <c r="I30" s="13">
        <v>10000</v>
      </c>
      <c r="J30" s="12">
        <v>20</v>
      </c>
      <c r="K30" s="13"/>
      <c r="L30" s="14">
        <v>320</v>
      </c>
      <c r="M30" s="15">
        <v>6990</v>
      </c>
      <c r="N30" s="15"/>
      <c r="O30" s="58"/>
      <c r="Q30" s="110">
        <f t="shared" si="0"/>
        <v>-280</v>
      </c>
      <c r="R30" s="111">
        <f t="shared" si="1"/>
        <v>816</v>
      </c>
    </row>
    <row r="31" spans="1:18" ht="15" thickBot="1" x14ac:dyDescent="0.35">
      <c r="A31" s="312"/>
      <c r="B31" s="17" t="s">
        <v>54</v>
      </c>
      <c r="C31" s="72">
        <v>1800</v>
      </c>
      <c r="D31" s="72">
        <v>500</v>
      </c>
      <c r="E31" s="72">
        <v>400</v>
      </c>
      <c r="F31" s="19"/>
      <c r="G31" s="72">
        <v>300</v>
      </c>
      <c r="H31" s="86">
        <v>260</v>
      </c>
      <c r="I31" s="93">
        <v>10000</v>
      </c>
      <c r="J31" s="18">
        <v>20</v>
      </c>
      <c r="K31" s="19"/>
      <c r="L31" s="20">
        <v>260</v>
      </c>
      <c r="M31" s="20">
        <v>1515</v>
      </c>
      <c r="N31" s="20"/>
      <c r="O31" s="59"/>
      <c r="Q31" s="110">
        <f t="shared" si="0"/>
        <v>0</v>
      </c>
      <c r="R31" s="111">
        <f t="shared" si="1"/>
        <v>-285</v>
      </c>
    </row>
    <row r="32" spans="1:18" ht="14.4" customHeight="1" x14ac:dyDescent="0.3">
      <c r="A32" s="310" t="s">
        <v>55</v>
      </c>
      <c r="B32" s="21" t="s">
        <v>56</v>
      </c>
      <c r="C32" s="73">
        <v>810</v>
      </c>
      <c r="D32" s="73">
        <v>400</v>
      </c>
      <c r="E32" s="73">
        <v>300</v>
      </c>
      <c r="F32" s="23"/>
      <c r="G32" s="73">
        <v>200</v>
      </c>
      <c r="H32" s="87">
        <v>175</v>
      </c>
      <c r="I32" s="23">
        <v>4000</v>
      </c>
      <c r="J32" s="2">
        <v>-320</v>
      </c>
      <c r="K32" s="23"/>
      <c r="L32" s="24">
        <v>130</v>
      </c>
      <c r="M32" s="25">
        <v>750</v>
      </c>
      <c r="N32" s="25">
        <v>385</v>
      </c>
      <c r="O32" s="60">
        <f>-N32+20</f>
        <v>-365</v>
      </c>
      <c r="Q32" s="110">
        <f t="shared" si="0"/>
        <v>45</v>
      </c>
      <c r="R32" s="111">
        <f t="shared" si="1"/>
        <v>-60</v>
      </c>
    </row>
    <row r="33" spans="1:18" x14ac:dyDescent="0.3">
      <c r="A33" s="311"/>
      <c r="B33" s="6" t="s">
        <v>57</v>
      </c>
      <c r="C33" s="70">
        <v>810</v>
      </c>
      <c r="D33" s="70">
        <v>400</v>
      </c>
      <c r="E33" s="70">
        <v>300</v>
      </c>
      <c r="F33" s="8"/>
      <c r="G33" s="70">
        <v>200</v>
      </c>
      <c r="H33" s="84">
        <v>175</v>
      </c>
      <c r="I33" s="8">
        <v>4000</v>
      </c>
      <c r="J33" s="7">
        <v>-320</v>
      </c>
      <c r="K33" s="8"/>
      <c r="L33" s="9">
        <v>160</v>
      </c>
      <c r="M33" s="10">
        <v>1290</v>
      </c>
      <c r="N33" s="10">
        <v>340</v>
      </c>
      <c r="O33" s="57">
        <f>-N33+20</f>
        <v>-320</v>
      </c>
      <c r="Q33" s="110">
        <f t="shared" si="0"/>
        <v>15</v>
      </c>
      <c r="R33" s="111">
        <f t="shared" si="1"/>
        <v>480</v>
      </c>
    </row>
    <row r="34" spans="1:18" x14ac:dyDescent="0.3">
      <c r="A34" s="311"/>
      <c r="B34" s="16" t="s">
        <v>58</v>
      </c>
      <c r="C34" s="71">
        <v>900</v>
      </c>
      <c r="D34" s="71">
        <v>490</v>
      </c>
      <c r="E34" s="71">
        <v>390</v>
      </c>
      <c r="F34" s="13"/>
      <c r="G34" s="71">
        <v>290</v>
      </c>
      <c r="H34" s="85">
        <v>265</v>
      </c>
      <c r="I34" s="13">
        <v>4000</v>
      </c>
      <c r="J34" s="12">
        <v>20</v>
      </c>
      <c r="K34" s="13"/>
      <c r="L34" s="26">
        <v>260</v>
      </c>
      <c r="M34" s="27">
        <v>1545</v>
      </c>
      <c r="N34" s="15"/>
      <c r="O34" s="58"/>
      <c r="Q34" s="110">
        <f t="shared" si="0"/>
        <v>5</v>
      </c>
      <c r="R34" s="111">
        <f t="shared" si="1"/>
        <v>645</v>
      </c>
    </row>
    <row r="35" spans="1:18" x14ac:dyDescent="0.3">
      <c r="A35" s="311"/>
      <c r="B35" s="6" t="s">
        <v>59</v>
      </c>
      <c r="C35" s="70">
        <v>900</v>
      </c>
      <c r="D35" s="70">
        <v>490</v>
      </c>
      <c r="E35" s="70">
        <v>390</v>
      </c>
      <c r="F35" s="8"/>
      <c r="G35" s="70">
        <v>290</v>
      </c>
      <c r="H35" s="84">
        <v>265</v>
      </c>
      <c r="I35" s="8">
        <v>4000</v>
      </c>
      <c r="J35" s="7">
        <v>20</v>
      </c>
      <c r="K35" s="8"/>
      <c r="L35" s="9">
        <v>210</v>
      </c>
      <c r="M35" s="10">
        <v>1130</v>
      </c>
      <c r="N35" s="28"/>
      <c r="O35" s="61"/>
      <c r="Q35" s="110">
        <f t="shared" si="0"/>
        <v>55</v>
      </c>
      <c r="R35" s="111">
        <f t="shared" si="1"/>
        <v>230</v>
      </c>
    </row>
    <row r="36" spans="1:18" x14ac:dyDescent="0.3">
      <c r="A36" s="311"/>
      <c r="B36" s="16" t="s">
        <v>60</v>
      </c>
      <c r="C36" s="71">
        <v>765</v>
      </c>
      <c r="D36" s="71">
        <v>400</v>
      </c>
      <c r="E36" s="71">
        <v>300</v>
      </c>
      <c r="F36" s="13"/>
      <c r="G36" s="71">
        <v>200</v>
      </c>
      <c r="H36" s="85">
        <v>175</v>
      </c>
      <c r="I36" s="13">
        <v>4000</v>
      </c>
      <c r="J36" s="12">
        <v>-320</v>
      </c>
      <c r="K36" s="13"/>
      <c r="L36" s="26">
        <v>115</v>
      </c>
      <c r="M36" s="27">
        <v>780</v>
      </c>
      <c r="N36" s="27">
        <v>380</v>
      </c>
      <c r="O36" s="60">
        <f>-N36+20</f>
        <v>-360</v>
      </c>
      <c r="Q36" s="110">
        <f t="shared" si="0"/>
        <v>60</v>
      </c>
      <c r="R36" s="111">
        <f t="shared" si="1"/>
        <v>15</v>
      </c>
    </row>
    <row r="37" spans="1:18" x14ac:dyDescent="0.3">
      <c r="A37" s="311"/>
      <c r="B37" s="6" t="s">
        <v>61</v>
      </c>
      <c r="C37" s="70">
        <v>765</v>
      </c>
      <c r="D37" s="70">
        <v>400</v>
      </c>
      <c r="E37" s="70">
        <v>300</v>
      </c>
      <c r="F37" s="29"/>
      <c r="G37" s="70">
        <v>200</v>
      </c>
      <c r="H37" s="84">
        <v>175</v>
      </c>
      <c r="I37" s="8">
        <v>4000</v>
      </c>
      <c r="J37" s="7">
        <v>-320</v>
      </c>
      <c r="K37" s="29"/>
      <c r="L37" s="30">
        <v>120</v>
      </c>
      <c r="M37" s="31">
        <v>810</v>
      </c>
      <c r="N37" s="31">
        <v>340</v>
      </c>
      <c r="O37" s="57">
        <f>-N37+20</f>
        <v>-320</v>
      </c>
      <c r="Q37" s="110">
        <f t="shared" si="0"/>
        <v>55</v>
      </c>
      <c r="R37" s="111">
        <f t="shared" si="1"/>
        <v>45</v>
      </c>
    </row>
    <row r="38" spans="1:18" ht="15" customHeight="1" thickBot="1" x14ac:dyDescent="0.35">
      <c r="A38" s="312"/>
      <c r="B38" s="32" t="s">
        <v>62</v>
      </c>
      <c r="C38" s="78">
        <v>0.92500000000000004</v>
      </c>
      <c r="D38" s="79">
        <v>0.85</v>
      </c>
      <c r="E38" s="79">
        <v>0.03</v>
      </c>
      <c r="F38" s="80">
        <v>0.02</v>
      </c>
      <c r="G38" s="71"/>
      <c r="H38" s="85"/>
      <c r="I38" s="94">
        <v>1500</v>
      </c>
      <c r="J38" s="33">
        <v>0</v>
      </c>
      <c r="K38" s="34"/>
      <c r="L38" s="35" t="s">
        <v>30</v>
      </c>
      <c r="M38" s="36" t="s">
        <v>30</v>
      </c>
      <c r="N38" s="36"/>
      <c r="O38" s="62"/>
      <c r="Q38" s="110"/>
      <c r="R38" s="111"/>
    </row>
    <row r="39" spans="1:18" ht="14.4" customHeight="1" x14ac:dyDescent="0.3">
      <c r="A39" s="310" t="s">
        <v>63</v>
      </c>
      <c r="B39" s="37" t="s">
        <v>64</v>
      </c>
      <c r="C39" s="74">
        <v>1890</v>
      </c>
      <c r="D39" s="74">
        <v>350</v>
      </c>
      <c r="E39" s="74">
        <v>250</v>
      </c>
      <c r="F39" s="39"/>
      <c r="G39" s="74">
        <v>150</v>
      </c>
      <c r="H39" s="88">
        <v>110</v>
      </c>
      <c r="I39" s="95">
        <v>10000</v>
      </c>
      <c r="J39" s="38">
        <v>20</v>
      </c>
      <c r="K39" s="39">
        <v>80</v>
      </c>
      <c r="L39" s="40">
        <v>185</v>
      </c>
      <c r="M39" s="41">
        <v>2255</v>
      </c>
      <c r="N39" s="42">
        <v>300</v>
      </c>
      <c r="O39" s="57">
        <v>20</v>
      </c>
      <c r="Q39" s="110">
        <f t="shared" si="0"/>
        <v>-75</v>
      </c>
      <c r="R39" s="111">
        <f>M39-C39</f>
        <v>365</v>
      </c>
    </row>
    <row r="40" spans="1:18" x14ac:dyDescent="0.3">
      <c r="A40" s="313"/>
      <c r="B40" s="16" t="s">
        <v>65</v>
      </c>
      <c r="C40" s="71">
        <v>6480</v>
      </c>
      <c r="D40" s="71">
        <v>350</v>
      </c>
      <c r="E40" s="71">
        <v>250</v>
      </c>
      <c r="F40" s="43"/>
      <c r="G40" s="71">
        <v>150</v>
      </c>
      <c r="H40" s="85">
        <v>110</v>
      </c>
      <c r="I40" s="13">
        <v>10000</v>
      </c>
      <c r="J40" s="12">
        <v>20</v>
      </c>
      <c r="K40" s="43"/>
      <c r="L40" s="14">
        <v>500</v>
      </c>
      <c r="M40" s="15">
        <v>7000</v>
      </c>
      <c r="N40" s="15"/>
      <c r="O40" s="58"/>
      <c r="Q40" s="110">
        <f t="shared" si="0"/>
        <v>-390</v>
      </c>
      <c r="R40" s="111">
        <f>M40-C40</f>
        <v>520</v>
      </c>
    </row>
    <row r="41" spans="1:18" x14ac:dyDescent="0.3">
      <c r="A41" s="313"/>
      <c r="B41" s="97" t="s">
        <v>66</v>
      </c>
      <c r="C41" s="70">
        <v>2610</v>
      </c>
      <c r="D41" s="70">
        <v>550</v>
      </c>
      <c r="E41" s="70">
        <v>450</v>
      </c>
      <c r="F41" s="8"/>
      <c r="G41" s="70">
        <v>250</v>
      </c>
      <c r="H41" s="84">
        <v>110</v>
      </c>
      <c r="I41" s="8">
        <v>10000</v>
      </c>
      <c r="J41" s="7">
        <v>20</v>
      </c>
      <c r="K41" s="8"/>
      <c r="L41" s="9" t="s">
        <v>30</v>
      </c>
      <c r="M41" s="10" t="s">
        <v>30</v>
      </c>
      <c r="N41" s="10">
        <v>300</v>
      </c>
      <c r="O41" s="57">
        <v>20</v>
      </c>
      <c r="Q41" s="114"/>
      <c r="R41" s="115"/>
    </row>
    <row r="42" spans="1:18" x14ac:dyDescent="0.3">
      <c r="A42" s="313"/>
      <c r="B42" s="97" t="s">
        <v>67</v>
      </c>
      <c r="C42" s="71">
        <v>2610</v>
      </c>
      <c r="D42" s="71">
        <v>400</v>
      </c>
      <c r="E42" s="71">
        <v>350</v>
      </c>
      <c r="F42" s="44"/>
      <c r="G42" s="71">
        <v>250</v>
      </c>
      <c r="H42" s="85">
        <v>110</v>
      </c>
      <c r="I42" s="13">
        <v>10000</v>
      </c>
      <c r="J42" s="12">
        <v>20</v>
      </c>
      <c r="K42" s="44">
        <v>150</v>
      </c>
      <c r="L42" s="15">
        <v>100</v>
      </c>
      <c r="M42" s="15">
        <v>1980</v>
      </c>
      <c r="N42" s="15">
        <v>300</v>
      </c>
      <c r="O42" s="58">
        <v>20</v>
      </c>
      <c r="Q42" s="110">
        <f t="shared" si="0"/>
        <v>10</v>
      </c>
      <c r="R42" s="111">
        <f t="shared" ref="R42:R56" si="2">M42-C42</f>
        <v>-630</v>
      </c>
    </row>
    <row r="43" spans="1:18" ht="15" thickBot="1" x14ac:dyDescent="0.35">
      <c r="A43" s="314"/>
      <c r="B43" s="17" t="s">
        <v>68</v>
      </c>
      <c r="C43" s="72">
        <v>1890</v>
      </c>
      <c r="D43" s="72">
        <v>350</v>
      </c>
      <c r="E43" s="72">
        <v>250</v>
      </c>
      <c r="F43" s="19"/>
      <c r="G43" s="72">
        <v>150</v>
      </c>
      <c r="H43" s="86">
        <v>110</v>
      </c>
      <c r="I43" s="93">
        <v>10000</v>
      </c>
      <c r="J43" s="18">
        <v>20</v>
      </c>
      <c r="K43" s="19">
        <v>100</v>
      </c>
      <c r="L43" s="45">
        <v>140</v>
      </c>
      <c r="M43" s="20">
        <v>2500</v>
      </c>
      <c r="N43" s="20">
        <v>300</v>
      </c>
      <c r="O43" s="59">
        <v>20</v>
      </c>
      <c r="Q43" s="110">
        <f t="shared" si="0"/>
        <v>-30</v>
      </c>
      <c r="R43" s="111">
        <f t="shared" si="2"/>
        <v>610</v>
      </c>
    </row>
    <row r="44" spans="1:18" ht="14.4" customHeight="1" x14ac:dyDescent="0.3">
      <c r="A44" s="311" t="s">
        <v>69</v>
      </c>
      <c r="B44" s="1" t="s">
        <v>70</v>
      </c>
      <c r="C44" s="69">
        <v>1550</v>
      </c>
      <c r="D44" s="69">
        <v>550</v>
      </c>
      <c r="E44" s="69">
        <v>450</v>
      </c>
      <c r="F44" s="3"/>
      <c r="G44" s="69">
        <v>350</v>
      </c>
      <c r="H44" s="83">
        <v>310</v>
      </c>
      <c r="I44" s="23">
        <v>10000</v>
      </c>
      <c r="J44" s="2">
        <v>20</v>
      </c>
      <c r="K44" s="3"/>
      <c r="L44" s="4">
        <v>280</v>
      </c>
      <c r="M44" s="5">
        <v>1800</v>
      </c>
      <c r="N44" s="5"/>
      <c r="O44" s="58"/>
      <c r="Q44" s="110">
        <f t="shared" si="0"/>
        <v>30</v>
      </c>
      <c r="R44" s="111">
        <f t="shared" si="2"/>
        <v>250</v>
      </c>
    </row>
    <row r="45" spans="1:18" x14ac:dyDescent="0.3">
      <c r="A45" s="311"/>
      <c r="B45" s="6" t="s">
        <v>71</v>
      </c>
      <c r="C45" s="70">
        <v>1550</v>
      </c>
      <c r="D45" s="70">
        <v>550</v>
      </c>
      <c r="E45" s="70">
        <v>450</v>
      </c>
      <c r="F45" s="8"/>
      <c r="G45" s="70">
        <v>350</v>
      </c>
      <c r="H45" s="84">
        <v>310</v>
      </c>
      <c r="I45" s="8">
        <v>10000</v>
      </c>
      <c r="J45" s="7">
        <v>20</v>
      </c>
      <c r="K45" s="8"/>
      <c r="L45" s="9">
        <v>285</v>
      </c>
      <c r="M45" s="10">
        <v>1780</v>
      </c>
      <c r="N45" s="10"/>
      <c r="O45" s="57"/>
      <c r="Q45" s="110">
        <f t="shared" si="0"/>
        <v>25</v>
      </c>
      <c r="R45" s="111">
        <f t="shared" si="2"/>
        <v>230</v>
      </c>
    </row>
    <row r="46" spans="1:18" x14ac:dyDescent="0.3">
      <c r="A46" s="311"/>
      <c r="B46" s="16" t="s">
        <v>72</v>
      </c>
      <c r="C46" s="71">
        <v>5136</v>
      </c>
      <c r="D46" s="71">
        <v>550</v>
      </c>
      <c r="E46" s="71">
        <v>450</v>
      </c>
      <c r="F46" s="13"/>
      <c r="G46" s="71">
        <v>350</v>
      </c>
      <c r="H46" s="85">
        <v>310</v>
      </c>
      <c r="I46" s="13">
        <v>10000</v>
      </c>
      <c r="J46" s="12">
        <v>20</v>
      </c>
      <c r="K46" s="13"/>
      <c r="L46" s="14">
        <v>280</v>
      </c>
      <c r="M46" s="15">
        <v>8180</v>
      </c>
      <c r="N46" s="15"/>
      <c r="O46" s="58"/>
      <c r="Q46" s="110">
        <f t="shared" si="0"/>
        <v>30</v>
      </c>
      <c r="R46" s="111">
        <f t="shared" si="2"/>
        <v>3044</v>
      </c>
    </row>
    <row r="47" spans="1:18" x14ac:dyDescent="0.3">
      <c r="A47" s="311"/>
      <c r="B47" s="6" t="s">
        <v>73</v>
      </c>
      <c r="C47" s="70">
        <v>1550</v>
      </c>
      <c r="D47" s="70">
        <v>550</v>
      </c>
      <c r="E47" s="70">
        <v>450</v>
      </c>
      <c r="F47" s="8"/>
      <c r="G47" s="70">
        <v>350</v>
      </c>
      <c r="H47" s="84">
        <v>310</v>
      </c>
      <c r="I47" s="8">
        <v>10000</v>
      </c>
      <c r="J47" s="7">
        <v>20</v>
      </c>
      <c r="K47" s="8"/>
      <c r="L47" s="9">
        <v>275</v>
      </c>
      <c r="M47" s="10">
        <v>1790</v>
      </c>
      <c r="N47" s="10"/>
      <c r="O47" s="57"/>
      <c r="Q47" s="110">
        <f t="shared" si="0"/>
        <v>35</v>
      </c>
      <c r="R47" s="111">
        <f t="shared" si="2"/>
        <v>240</v>
      </c>
    </row>
    <row r="48" spans="1:18" x14ac:dyDescent="0.3">
      <c r="A48" s="311"/>
      <c r="B48" s="16" t="s">
        <v>74</v>
      </c>
      <c r="C48" s="71">
        <v>1550</v>
      </c>
      <c r="D48" s="71">
        <v>550</v>
      </c>
      <c r="E48" s="71">
        <v>450</v>
      </c>
      <c r="F48" s="13"/>
      <c r="G48" s="71">
        <v>350</v>
      </c>
      <c r="H48" s="85">
        <v>310</v>
      </c>
      <c r="I48" s="13">
        <v>10000</v>
      </c>
      <c r="J48" s="12">
        <v>20</v>
      </c>
      <c r="K48" s="13"/>
      <c r="L48" s="14">
        <v>295</v>
      </c>
      <c r="M48" s="15">
        <v>1800</v>
      </c>
      <c r="N48" s="15"/>
      <c r="O48" s="58"/>
      <c r="Q48" s="110">
        <f t="shared" si="0"/>
        <v>15</v>
      </c>
      <c r="R48" s="111">
        <f t="shared" si="2"/>
        <v>250</v>
      </c>
    </row>
    <row r="49" spans="1:18" x14ac:dyDescent="0.3">
      <c r="A49" s="311"/>
      <c r="B49" s="6" t="s">
        <v>75</v>
      </c>
      <c r="C49" s="70">
        <v>1550</v>
      </c>
      <c r="D49" s="70">
        <v>550</v>
      </c>
      <c r="E49" s="70">
        <v>450</v>
      </c>
      <c r="F49" s="8"/>
      <c r="G49" s="70">
        <v>350</v>
      </c>
      <c r="H49" s="84">
        <v>310</v>
      </c>
      <c r="I49" s="8">
        <v>10000</v>
      </c>
      <c r="J49" s="7">
        <v>20</v>
      </c>
      <c r="K49" s="8"/>
      <c r="L49" s="9">
        <v>280</v>
      </c>
      <c r="M49" s="10">
        <v>1830</v>
      </c>
      <c r="N49" s="10"/>
      <c r="O49" s="57"/>
      <c r="Q49" s="110">
        <f t="shared" si="0"/>
        <v>30</v>
      </c>
      <c r="R49" s="111">
        <f t="shared" si="2"/>
        <v>280</v>
      </c>
    </row>
    <row r="50" spans="1:18" x14ac:dyDescent="0.3">
      <c r="A50" s="311"/>
      <c r="B50" s="16" t="s">
        <v>76</v>
      </c>
      <c r="C50" s="71">
        <v>1550</v>
      </c>
      <c r="D50" s="71">
        <v>550</v>
      </c>
      <c r="E50" s="71">
        <v>450</v>
      </c>
      <c r="F50" s="13"/>
      <c r="G50" s="71">
        <v>350</v>
      </c>
      <c r="H50" s="85">
        <v>310</v>
      </c>
      <c r="I50" s="13">
        <v>10000</v>
      </c>
      <c r="J50" s="12">
        <v>20</v>
      </c>
      <c r="K50" s="13"/>
      <c r="L50" s="14">
        <v>285</v>
      </c>
      <c r="M50" s="15">
        <v>1790</v>
      </c>
      <c r="N50" s="15"/>
      <c r="O50" s="58"/>
      <c r="Q50" s="110">
        <f t="shared" si="0"/>
        <v>25</v>
      </c>
      <c r="R50" s="111">
        <f t="shared" si="2"/>
        <v>240</v>
      </c>
    </row>
    <row r="51" spans="1:18" x14ac:dyDescent="0.3">
      <c r="A51" s="311"/>
      <c r="B51" s="6" t="s">
        <v>77</v>
      </c>
      <c r="C51" s="70">
        <v>1550</v>
      </c>
      <c r="D51" s="70">
        <v>550</v>
      </c>
      <c r="E51" s="70">
        <v>450</v>
      </c>
      <c r="F51" s="8"/>
      <c r="G51" s="70">
        <v>350</v>
      </c>
      <c r="H51" s="84">
        <v>310</v>
      </c>
      <c r="I51" s="8">
        <v>10000</v>
      </c>
      <c r="J51" s="7">
        <v>20</v>
      </c>
      <c r="K51" s="8"/>
      <c r="L51" s="9">
        <v>320</v>
      </c>
      <c r="M51" s="10">
        <v>1810</v>
      </c>
      <c r="N51" s="10"/>
      <c r="O51" s="57"/>
      <c r="Q51" s="110">
        <f t="shared" si="0"/>
        <v>-10</v>
      </c>
      <c r="R51" s="111">
        <f t="shared" si="2"/>
        <v>260</v>
      </c>
    </row>
    <row r="52" spans="1:18" x14ac:dyDescent="0.3">
      <c r="A52" s="311"/>
      <c r="B52" s="16" t="s">
        <v>78</v>
      </c>
      <c r="C52" s="71">
        <v>1550</v>
      </c>
      <c r="D52" s="71">
        <v>550</v>
      </c>
      <c r="E52" s="71">
        <v>450</v>
      </c>
      <c r="F52" s="13"/>
      <c r="G52" s="71">
        <v>350</v>
      </c>
      <c r="H52" s="85">
        <v>310</v>
      </c>
      <c r="I52" s="13">
        <v>10000</v>
      </c>
      <c r="J52" s="12">
        <v>20</v>
      </c>
      <c r="K52" s="13"/>
      <c r="L52" s="14">
        <v>270</v>
      </c>
      <c r="M52" s="15">
        <v>1800</v>
      </c>
      <c r="N52" s="15"/>
      <c r="O52" s="58"/>
      <c r="Q52" s="110">
        <f t="shared" si="0"/>
        <v>40</v>
      </c>
      <c r="R52" s="111">
        <f t="shared" si="2"/>
        <v>250</v>
      </c>
    </row>
    <row r="53" spans="1:18" x14ac:dyDescent="0.3">
      <c r="A53" s="311"/>
      <c r="B53" s="6" t="s">
        <v>79</v>
      </c>
      <c r="C53" s="70">
        <v>1550</v>
      </c>
      <c r="D53" s="70">
        <v>550</v>
      </c>
      <c r="E53" s="70">
        <v>450</v>
      </c>
      <c r="F53" s="8"/>
      <c r="G53" s="70">
        <v>350</v>
      </c>
      <c r="H53" s="84">
        <v>310</v>
      </c>
      <c r="I53" s="8">
        <v>10000</v>
      </c>
      <c r="J53" s="7">
        <v>20</v>
      </c>
      <c r="K53" s="8"/>
      <c r="L53" s="9">
        <v>305</v>
      </c>
      <c r="M53" s="10">
        <v>1810</v>
      </c>
      <c r="N53" s="10"/>
      <c r="O53" s="57"/>
      <c r="Q53" s="110">
        <f t="shared" si="0"/>
        <v>5</v>
      </c>
      <c r="R53" s="111">
        <f t="shared" si="2"/>
        <v>260</v>
      </c>
    </row>
    <row r="54" spans="1:18" x14ac:dyDescent="0.3">
      <c r="A54" s="311"/>
      <c r="B54" s="50" t="s">
        <v>80</v>
      </c>
      <c r="C54" s="75">
        <v>1550</v>
      </c>
      <c r="D54" s="75">
        <v>550</v>
      </c>
      <c r="E54" s="75">
        <v>450</v>
      </c>
      <c r="F54" s="13"/>
      <c r="G54" s="75">
        <v>350</v>
      </c>
      <c r="H54" s="89">
        <v>310</v>
      </c>
      <c r="I54" s="13">
        <v>10000</v>
      </c>
      <c r="J54" s="12">
        <v>20</v>
      </c>
      <c r="K54" s="13"/>
      <c r="L54" s="26">
        <v>310</v>
      </c>
      <c r="M54" s="15">
        <v>1800</v>
      </c>
      <c r="N54" s="15"/>
      <c r="O54" s="58"/>
      <c r="Q54" s="110">
        <f t="shared" si="0"/>
        <v>0</v>
      </c>
      <c r="R54" s="111">
        <f t="shared" si="2"/>
        <v>250</v>
      </c>
    </row>
    <row r="55" spans="1:18" x14ac:dyDescent="0.3">
      <c r="A55" s="315"/>
      <c r="B55" s="51" t="s">
        <v>81</v>
      </c>
      <c r="C55" s="76">
        <v>1550</v>
      </c>
      <c r="D55" s="76">
        <v>550</v>
      </c>
      <c r="E55" s="76">
        <v>450</v>
      </c>
      <c r="F55" s="8"/>
      <c r="G55" s="76">
        <v>350</v>
      </c>
      <c r="H55" s="90">
        <v>310</v>
      </c>
      <c r="I55" s="8">
        <v>10000</v>
      </c>
      <c r="J55" s="7">
        <v>20</v>
      </c>
      <c r="K55" s="8"/>
      <c r="L55" s="9">
        <v>285</v>
      </c>
      <c r="M55" s="10">
        <v>1820</v>
      </c>
      <c r="N55" s="10"/>
      <c r="O55" s="57"/>
      <c r="Q55" s="110">
        <f t="shared" si="0"/>
        <v>25</v>
      </c>
      <c r="R55" s="111">
        <f t="shared" si="2"/>
        <v>270</v>
      </c>
    </row>
    <row r="56" spans="1:18" ht="15" thickBot="1" x14ac:dyDescent="0.35">
      <c r="A56" s="316"/>
      <c r="B56" s="52" t="s">
        <v>82</v>
      </c>
      <c r="C56" s="77">
        <v>1550</v>
      </c>
      <c r="D56" s="77">
        <v>550</v>
      </c>
      <c r="E56" s="77">
        <v>450</v>
      </c>
      <c r="F56" s="34"/>
      <c r="G56" s="77">
        <v>350</v>
      </c>
      <c r="H56" s="91">
        <v>310</v>
      </c>
      <c r="I56" s="34">
        <v>10000</v>
      </c>
      <c r="J56" s="34">
        <v>20</v>
      </c>
      <c r="K56" s="34"/>
      <c r="L56" s="46">
        <v>330</v>
      </c>
      <c r="M56" s="36">
        <v>1800</v>
      </c>
      <c r="N56" s="36"/>
      <c r="O56" s="63"/>
      <c r="Q56" s="116">
        <f t="shared" si="0"/>
        <v>-20</v>
      </c>
      <c r="R56" s="117">
        <f t="shared" si="2"/>
        <v>250</v>
      </c>
    </row>
  </sheetData>
  <mergeCells count="10">
    <mergeCell ref="Q3:R3"/>
    <mergeCell ref="Q4:R4"/>
    <mergeCell ref="Q2:R2"/>
    <mergeCell ref="C2:H2"/>
    <mergeCell ref="A39:A43"/>
    <mergeCell ref="A44:A56"/>
    <mergeCell ref="I3:O3"/>
    <mergeCell ref="A6:A11"/>
    <mergeCell ref="A12:A31"/>
    <mergeCell ref="A32:A38"/>
  </mergeCells>
  <conditionalFormatting sqref="Q4">
    <cfRule type="cellIs" dxfId="1" priority="1" operator="lessThan">
      <formula>25</formula>
    </cfRule>
  </conditionalFormatting>
  <conditionalFormatting sqref="Q6:R7 Q10:R37 Q39:R40 Q42:R56">
    <cfRule type="cellIs" dxfId="0" priority="2" operator="lessThan">
      <formula>25</formula>
    </cfRule>
  </conditionalFormatting>
  <pageMargins left="0.23622047244094491" right="0.23622047244094491" top="0.35433070866141736" bottom="0.35433070866141736" header="0.31496062992125984" footer="0.31496062992125984"/>
  <pageSetup paperSize="9" scale="62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verdrachtProces18 xmlns="3b8de6a0-1b4c-4146-8659-ca71c1e5394f">false</OverdrachtProces18>
    <TaxCatchAll xmlns="3b8de6a0-1b4c-4146-8659-ca71c1e5394f">
      <Value>3</Value>
    </TaxCatchAll>
    <Project_nummer xmlns="3b8de6a0-1b4c-4146-8659-ca71c1e5394f" xsi:nil="true"/>
    <p10efc03091b4d3584303a79e53dd761 xmlns="e3cf85d7-362c-404e-b21a-4cf65592d8f4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Contracteren en Contractmanagement</TermName>
          <TermId xmlns="http://schemas.microsoft.com/office/infopath/2007/PartnerControls">0a737297-0b88-4a16-a184-ba6550971ff3</TermId>
        </TermInfo>
      </Terms>
    </p10efc03091b4d3584303a79e53dd761>
    <_dlc_DocId xmlns="3b8de6a0-1b4c-4146-8659-ca71c1e5394f">MJSTAS3YKPTW-439688954-456</_dlc_DocId>
    <_dlc_DocIdUrl xmlns="3b8de6a0-1b4c-4146-8659-ca71c1e5394f">
      <Url>https://prorailbv.sharepoint.com/teams/Z-250005.1/_layouts/15/DocIdRedir.aspx?ID=MJSTAS3YKPTW-439688954-456</Url>
      <Description>MJSTAS3YKPTW-439688954-456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 (Kernproces)" ma:contentTypeID="0x01010089F5B9F35C253C49BBD914355A4E1891008B78BF6300AAF240AFD7191A448493E6" ma:contentTypeVersion="10" ma:contentTypeDescription="Een nieuw document maken." ma:contentTypeScope="" ma:versionID="7afca0d57a5a746b5c84355d98a51b2b">
  <xsd:schema xmlns:xsd="http://www.w3.org/2001/XMLSchema" xmlns:xs="http://www.w3.org/2001/XMLSchema" xmlns:p="http://schemas.microsoft.com/office/2006/metadata/properties" xmlns:ns2="3b8de6a0-1b4c-4146-8659-ca71c1e5394f" xmlns:ns3="e3cf85d7-362c-404e-b21a-4cf65592d8f4" xmlns:ns4="7fc59660-92a9-4ad7-a7d9-fe9b8babf815" targetNamespace="http://schemas.microsoft.com/office/2006/metadata/properties" ma:root="true" ma:fieldsID="982c9de1c14ad6393df4d5a1282e4ffd" ns2:_="" ns3:_="" ns4:_="">
    <xsd:import namespace="3b8de6a0-1b4c-4146-8659-ca71c1e5394f"/>
    <xsd:import namespace="e3cf85d7-362c-404e-b21a-4cf65592d8f4"/>
    <xsd:import namespace="7fc59660-92a9-4ad7-a7d9-fe9b8babf81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p10efc03091b4d3584303a79e53dd761" minOccurs="0"/>
                <xsd:element ref="ns2:TaxCatchAll" minOccurs="0"/>
                <xsd:element ref="ns2:TaxCatchAllLabel" minOccurs="0"/>
                <xsd:element ref="ns2:Project_nummer" minOccurs="0"/>
                <xsd:element ref="ns2:OverdrachtProces18" minOccurs="0"/>
                <xsd:element ref="ns4:MediaServiceMetadata" minOccurs="0"/>
                <xsd:element ref="ns4:MediaServiceFastMetadata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8de6a0-1b4c-4146-8659-ca71c1e5394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12" nillable="true" ma:displayName="Taxonomy Catch All Column" ma:hidden="true" ma:list="{9bb6a7ef-ba76-4e2e-a404-24d0d7b039ce}" ma:internalName="TaxCatchAll" ma:showField="CatchAllData" ma:web="3b8de6a0-1b4c-4146-8659-ca71c1e539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9bb6a7ef-ba76-4e2e-a404-24d0d7b039ce}" ma:internalName="TaxCatchAllLabel" ma:readOnly="true" ma:showField="CatchAllDataLabel" ma:web="3b8de6a0-1b4c-4146-8659-ca71c1e539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roject_nummer" ma:index="15" nillable="true" ma:displayName="Projectnummer" ma:internalName="Project_nummer">
      <xsd:simpleType>
        <xsd:restriction base="dms:Text">
          <xsd:maxLength value="255"/>
        </xsd:restriction>
      </xsd:simpleType>
    </xsd:element>
    <xsd:element name="OverdrachtProces18" ma:index="16" nillable="true" ma:displayName="OverdrachtProces18" ma:default="0" ma:internalName="OverdrachtProces18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cf85d7-362c-404e-b21a-4cf65592d8f4" elementFormDefault="qualified">
    <xsd:import namespace="http://schemas.microsoft.com/office/2006/documentManagement/types"/>
    <xsd:import namespace="http://schemas.microsoft.com/office/infopath/2007/PartnerControls"/>
    <xsd:element name="p10efc03091b4d3584303a79e53dd761" ma:index="11" nillable="true" ma:taxonomy="true" ma:internalName="p10efc03091b4d3584303a79e53dd761" ma:taxonomyFieldName="Kennisgebied" ma:displayName="Kennisgebied" ma:default="" ma:fieldId="{910efc03-091b-4d35-8430-3a79e53dd761}" ma:sspId="c2a34957-f4c5-4396-b3a3-e9c9104dfe78" ma:termSetId="b68342b9-6e2b-4931-a484-1a7959c4cc5e" ma:anchorId="e5b4d554-0ac0-4da8-a18e-4aee3832a9bc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59660-92a9-4ad7-a7d9-fe9b8babf8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B462C42-1EA7-4612-9B5A-92FB64193E57}">
  <ds:schemaRefs>
    <ds:schemaRef ds:uri="http://schemas.microsoft.com/office/2006/metadata/properties"/>
    <ds:schemaRef ds:uri="http://schemas.microsoft.com/office/infopath/2007/PartnerControls"/>
    <ds:schemaRef ds:uri="0ccc862e-b6df-4064-bb04-66251dd71866"/>
    <ds:schemaRef ds:uri="2a02c822-b15f-457d-8847-3317711fce03"/>
    <ds:schemaRef ds:uri="d4c9f41d-c67b-4051-8e89-fb2644e80eda"/>
  </ds:schemaRefs>
</ds:datastoreItem>
</file>

<file path=customXml/itemProps2.xml><?xml version="1.0" encoding="utf-8"?>
<ds:datastoreItem xmlns:ds="http://schemas.openxmlformats.org/officeDocument/2006/customXml" ds:itemID="{E49733C1-E723-43DE-8CA5-6BA674BEB47C}"/>
</file>

<file path=customXml/itemProps3.xml><?xml version="1.0" encoding="utf-8"?>
<ds:datastoreItem xmlns:ds="http://schemas.openxmlformats.org/officeDocument/2006/customXml" ds:itemID="{6F29C9C8-CD64-4DB8-B186-CF9CE2BAF29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27FCEFB-6318-4F0D-96D9-65DB1FF7349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Blad instellingen</vt:lpstr>
      <vt:lpstr>Blad Dick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Philip Kamp</dc:creator>
  <cp:keywords/>
  <dc:description/>
  <cp:lastModifiedBy>Rodenhuis, S. (Stef)</cp:lastModifiedBy>
  <cp:revision/>
  <cp:lastPrinted>2025-01-20T20:09:38Z</cp:lastPrinted>
  <dcterms:created xsi:type="dcterms:W3CDTF">2025-01-15T08:12:53Z</dcterms:created>
  <dcterms:modified xsi:type="dcterms:W3CDTF">2025-04-24T12:45:19Z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0x01010089F5B9F35C253C49BBD914355A4E1891008B78BF6300AAF240AFD7191A448493E6</vt:lpwstr>
  </property>
  <property fmtid="{D5CDD505-2E9C-101B-9397-08002B2CF9AE}" pid="3" name="MediaServiceImageTags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2025-04-24T12:45:13Z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34aa7196-377f-4cad-bc02-2fa45d802ac1</vt:lpwstr>
  </property>
  <property fmtid="{D5CDD505-2E9C-101B-9397-08002B2CF9AE}" pid="10" name="MSIP_Label_24e57bac-d225-40fb-8a9e-62b5be587a96_ContentBits">
    <vt:lpwstr>0</vt:lpwstr>
  </property>
  <property fmtid="{D5CDD505-2E9C-101B-9397-08002B2CF9AE}" pid="11" name="MSIP_Label_24e57bac-d225-40fb-8a9e-62b5be587a96_Tag">
    <vt:lpwstr>10, 3, 0, 1</vt:lpwstr>
  </property>
  <property fmtid="{D5CDD505-2E9C-101B-9397-08002B2CF9AE}" pid="12" name="Kennisgebied">
    <vt:lpwstr>3;#Contracteren en Contractmanagement|0a737297-0b88-4a16-a184-ba6550971ff3</vt:lpwstr>
  </property>
  <property fmtid="{D5CDD505-2E9C-101B-9397-08002B2CF9AE}" pid="13" name="_dlc_DocIdItemGuid">
    <vt:lpwstr>57021e0c-c61e-4ba9-babc-f9fcaa1a8d33</vt:lpwstr>
  </property>
</Properties>
</file>